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 defaultThemeVersion="124226"/>
  <bookViews>
    <workbookView xWindow="240" yWindow="600" windowWidth="15600" windowHeight="11400" tabRatio="805"/>
  </bookViews>
  <sheets>
    <sheet name="ฟอร์ม1" sheetId="27" r:id="rId1"/>
    <sheet name="1" sheetId="39" r:id="rId2"/>
    <sheet name="1.1" sheetId="52" r:id="rId3"/>
    <sheet name="2" sheetId="51" r:id="rId4"/>
    <sheet name="2.1" sheetId="53" r:id="rId5"/>
    <sheet name="3" sheetId="58" r:id="rId6"/>
    <sheet name="3.1" sheetId="59" r:id="rId7"/>
    <sheet name="4" sheetId="62" r:id="rId8"/>
    <sheet name="4.1" sheetId="63" r:id="rId9"/>
    <sheet name="5" sheetId="64" r:id="rId10"/>
    <sheet name="5.1" sheetId="65" r:id="rId11"/>
    <sheet name="6" sheetId="66" r:id="rId12"/>
    <sheet name="6.1" sheetId="67" r:id="rId13"/>
    <sheet name="7" sheetId="71" r:id="rId14"/>
    <sheet name="7.1" sheetId="75" r:id="rId15"/>
    <sheet name="8" sheetId="74" r:id="rId16"/>
    <sheet name="8.1" sheetId="73" r:id="rId17"/>
    <sheet name="9" sheetId="72" r:id="rId18"/>
    <sheet name="9.1" sheetId="70" r:id="rId19"/>
    <sheet name="ฟอร์ม4" sheetId="49" r:id="rId20"/>
  </sheets>
  <definedNames>
    <definedName name="_xlnm.Print_Area" localSheetId="1">'1'!$A$1:$A$21</definedName>
    <definedName name="_xlnm.Print_Area" localSheetId="2">'1.1'!$A$1:$J$23</definedName>
    <definedName name="_xlnm.Print_Area" localSheetId="3">'2'!$A$1:$A$55</definedName>
    <definedName name="_xlnm.Print_Area" localSheetId="4">'2.1'!$A$1:$J$55</definedName>
    <definedName name="_xlnm.Print_Area" localSheetId="5">'3'!$A$1:$A$20</definedName>
    <definedName name="_xlnm.Print_Area" localSheetId="6">'3.1'!$A$1:$J$23</definedName>
    <definedName name="_xlnm.Print_Area" localSheetId="7">'4'!$A$1:$A$21</definedName>
    <definedName name="_xlnm.Print_Area" localSheetId="8">'4.1'!$A$1:$J$24</definedName>
    <definedName name="_xlnm.Print_Area" localSheetId="9">'5'!$A$1:$A$21</definedName>
    <definedName name="_xlnm.Print_Area" localSheetId="10">'5.1'!$A$1:$J$24</definedName>
    <definedName name="_xlnm.Print_Area" localSheetId="11">'6'!$A$1:$A$19</definedName>
    <definedName name="_xlnm.Print_Area" localSheetId="12">'6.1'!$A$1:$J$21</definedName>
    <definedName name="_xlnm.Print_Area" localSheetId="13">'7'!$A$1:$A$23</definedName>
    <definedName name="_xlnm.Print_Area" localSheetId="14">'7.1'!$A$1:$J$26</definedName>
    <definedName name="_xlnm.Print_Area" localSheetId="15">'8'!$A$1:$A$21</definedName>
    <definedName name="_xlnm.Print_Area" localSheetId="16">'8.1'!$A$1:$J$24</definedName>
    <definedName name="_xlnm.Print_Area" localSheetId="17">'9'!$A$1:$A$20</definedName>
    <definedName name="_xlnm.Print_Area" localSheetId="18">'9.1'!$A$1:$J$24</definedName>
    <definedName name="_xlnm.Print_Area" localSheetId="0">ฟอร์ม1!$A$1:$A$26</definedName>
    <definedName name="_xlnm.Print_Titles" localSheetId="19">ฟอร์ม4!$1:$8</definedName>
  </definedNames>
  <calcPr calcId="124519" calcMode="manual" fullCalcOnLoad="1"/>
</workbook>
</file>

<file path=xl/calcChain.xml><?xml version="1.0" encoding="utf-8"?>
<calcChain xmlns="http://schemas.openxmlformats.org/spreadsheetml/2006/main">
  <c r="D18" i="49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C23" s="1"/>
  <c r="C24" s="1"/>
  <c r="B10"/>
  <c r="B23" s="1"/>
  <c r="D23" s="1"/>
  <c r="D24" s="1"/>
  <c r="F18" i="70"/>
  <c r="F20"/>
  <c r="H20" i="63"/>
  <c r="G20"/>
  <c r="F20"/>
  <c r="F15" i="70"/>
  <c r="G15"/>
  <c r="H15"/>
  <c r="F16"/>
  <c r="G16"/>
  <c r="F17"/>
  <c r="G17"/>
  <c r="H17"/>
  <c r="F14" i="73"/>
  <c r="G14"/>
  <c r="F15"/>
  <c r="G15"/>
  <c r="H15"/>
  <c r="F16"/>
  <c r="G16"/>
  <c r="H16"/>
  <c r="F17"/>
  <c r="G17"/>
  <c r="H17"/>
  <c r="F18"/>
  <c r="G18"/>
  <c r="H18"/>
  <c r="F14" i="75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14" i="67"/>
  <c r="F15"/>
  <c r="G15"/>
  <c r="H15"/>
  <c r="F16"/>
  <c r="G16"/>
  <c r="H16"/>
  <c r="F14" i="65"/>
  <c r="F15"/>
  <c r="G15"/>
  <c r="H15"/>
  <c r="F16"/>
  <c r="G16"/>
  <c r="H16"/>
  <c r="F17"/>
  <c r="G17"/>
  <c r="H17"/>
  <c r="F18"/>
  <c r="G18"/>
  <c r="H18"/>
  <c r="F14" i="63"/>
  <c r="G14"/>
  <c r="F15"/>
  <c r="G15"/>
  <c r="H15"/>
  <c r="F16"/>
  <c r="G16"/>
  <c r="H16"/>
  <c r="F17"/>
  <c r="G17"/>
  <c r="H17"/>
  <c r="F18"/>
  <c r="G18"/>
  <c r="H18"/>
  <c r="F14" i="59"/>
  <c r="G14"/>
  <c r="H14"/>
  <c r="F15"/>
  <c r="F16"/>
  <c r="G16"/>
  <c r="H16"/>
  <c r="F17"/>
  <c r="G17"/>
  <c r="H17"/>
  <c r="F15" i="53"/>
  <c r="F16"/>
  <c r="G16"/>
  <c r="H16"/>
  <c r="F17"/>
  <c r="G17"/>
  <c r="H17"/>
  <c r="F18"/>
  <c r="G18"/>
  <c r="H18"/>
  <c r="F19"/>
  <c r="G19"/>
  <c r="H19"/>
  <c r="F22"/>
  <c r="G22"/>
  <c r="H22"/>
  <c r="F23"/>
  <c r="G23"/>
  <c r="H23"/>
  <c r="F24"/>
  <c r="G24"/>
  <c r="H24"/>
  <c r="F25"/>
  <c r="G25"/>
  <c r="H25"/>
  <c r="F26"/>
  <c r="G26"/>
  <c r="H26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40"/>
  <c r="G40"/>
  <c r="H40"/>
  <c r="F41"/>
  <c r="G41"/>
  <c r="H41"/>
  <c r="F43"/>
  <c r="G43"/>
  <c r="H43"/>
  <c r="F44"/>
  <c r="G44"/>
  <c r="H44"/>
  <c r="F45"/>
  <c r="G45"/>
  <c r="H45"/>
  <c r="F47"/>
  <c r="G47"/>
  <c r="H47"/>
  <c r="F49"/>
  <c r="G49"/>
  <c r="H49"/>
  <c r="F14" i="52"/>
  <c r="G14"/>
  <c r="F15"/>
  <c r="G15"/>
  <c r="H15"/>
  <c r="F16"/>
  <c r="G16"/>
  <c r="H16"/>
  <c r="F17"/>
  <c r="G17"/>
  <c r="H17"/>
  <c r="F19"/>
  <c r="H19"/>
  <c r="G18" i="70"/>
  <c r="G19" i="52"/>
  <c r="G15" i="59"/>
  <c r="F19"/>
  <c r="G14" i="67"/>
  <c r="F17"/>
  <c r="H22" i="75"/>
  <c r="H14" i="52"/>
  <c r="G15" i="53"/>
  <c r="F51"/>
  <c r="H51"/>
  <c r="H14" i="63"/>
  <c r="G14" i="65"/>
  <c r="F20"/>
  <c r="G22" i="75"/>
  <c r="H14" i="73"/>
  <c r="G20"/>
  <c r="H16" i="70"/>
  <c r="F22" i="75"/>
  <c r="F20" i="73"/>
  <c r="H20"/>
  <c r="H18" i="70"/>
  <c r="H20"/>
  <c r="G20"/>
  <c r="G20" i="65"/>
  <c r="H14"/>
  <c r="H20"/>
  <c r="G51" i="53"/>
  <c r="H15"/>
  <c r="H15" i="59"/>
  <c r="H19"/>
  <c r="G19"/>
  <c r="H14" i="67"/>
  <c r="H17"/>
  <c r="G17"/>
</calcChain>
</file>

<file path=xl/sharedStrings.xml><?xml version="1.0" encoding="utf-8"?>
<sst xmlns="http://schemas.openxmlformats.org/spreadsheetml/2006/main" count="869" uniqueCount="298">
  <si>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</si>
  <si>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</si>
  <si>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</si>
  <si>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</si>
  <si>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</si>
  <si>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</si>
  <si>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</si>
  <si>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</si>
  <si>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</si>
  <si>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แบบฟอร์มที่ 1 การศึกษาการทำงาน (Work Study)</t>
  </si>
  <si>
    <t>แบบฟอร์มที่ 2 การศึกษาการทำงาน (Work Study)</t>
  </si>
  <si>
    <t>แบบฟอร์มที่ 3  การวิเคราะห์ภาระงานเพื่อกำหนดความต้องการอัตรากำลัง</t>
  </si>
  <si>
    <t>ปฏิบัติงานทั้งหมด</t>
  </si>
  <si>
    <t>จำนวน</t>
  </si>
  <si>
    <t>อัตรากำลัง</t>
  </si>
  <si>
    <t>ที่ต้องการ</t>
  </si>
  <si>
    <t>แบบฟอร์มที่ 4 วิเคราะห์ความต้องการกำลังคน (แบบสรุปความต้องการกำลังคนขั้นต้น)</t>
  </si>
  <si>
    <t>ปรับเป็นจำนวนเต็ม (คน)</t>
  </si>
  <si>
    <t>พปก.</t>
  </si>
  <si>
    <t>จ้าง</t>
  </si>
  <si>
    <t>เหมา</t>
  </si>
  <si>
    <t>รวม</t>
  </si>
  <si>
    <t>เวลาการทำงานมาตรฐานปีละ  230  วัน</t>
  </si>
  <si>
    <t>วันละ 6.5 ชม. หรือ วันละ 390 นาที</t>
  </si>
  <si>
    <t>(230 x 390 = 89700 นาที)</t>
  </si>
  <si>
    <t>(1)</t>
  </si>
  <si>
    <t>(2)</t>
  </si>
  <si>
    <t>(3)</t>
  </si>
  <si>
    <t>(4)</t>
  </si>
  <si>
    <t>(5)</t>
  </si>
  <si>
    <t>(1)x(2)</t>
  </si>
  <si>
    <t>(3)/89700)</t>
  </si>
  <si>
    <t>หน่วยนับ</t>
  </si>
  <si>
    <t>ชื่อ</t>
  </si>
  <si>
    <t>(ครั้ง/อัน/</t>
  </si>
  <si>
    <t>ชิ้น/ฉบับ</t>
  </si>
  <si>
    <t>ฯลฯ)</t>
  </si>
  <si>
    <t>ประเภทและจำนวนบุคลากร</t>
  </si>
  <si>
    <t>หรือเวลาที่ใช้</t>
  </si>
  <si>
    <t>เวลามาตรฐาน</t>
  </si>
  <si>
    <t>ในการปฏิบัติงาน</t>
  </si>
  <si>
    <t>เวลาที่ใช้</t>
  </si>
  <si>
    <t>ชื่องาน (Task)</t>
  </si>
  <si>
    <t xml:space="preserve">กระบวนการทำงาน/กิจกรรม </t>
  </si>
  <si>
    <t>สรุปงาน (Task)</t>
  </si>
  <si>
    <t>จ้างเหมา</t>
  </si>
  <si>
    <t>หมายเหตุ.-  ในที่นี้ให้สำรวจปริมาณงาน 6 เดือน ตั้งแต่ 1 ตุลาคม 2560 ถึง 31 มีนาคม 2561  โดยให้นำผลลัพธ์ 6 เดือนมาคูณ 2</t>
  </si>
  <si>
    <t xml:space="preserve">              </t>
  </si>
  <si>
    <t xml:space="preserve">                เพื่อให้ครบ 1 ปี หรือ 12 เดือน เนื่องจากสูตรการคำนวณกำหนดไว้สำหรับปริมาณงาน 1 ปี  </t>
  </si>
  <si>
    <t>ทั้งหมดต่อปี</t>
  </si>
  <si>
    <t>ต่อหน่วยนับ(นาที)</t>
  </si>
  <si>
    <t>ปรับผลลัพธ์ให้เป็นจำนวนอัตรา (คน) 1 ปี</t>
  </si>
  <si>
    <t>จำนวนอัตราคน (คน) 6 เดือน</t>
  </si>
  <si>
    <t>พนง.</t>
  </si>
  <si>
    <t>ต่อ6เดือน</t>
  </si>
  <si>
    <t>ต่อ 6 เดือน</t>
  </si>
  <si>
    <t>หน่วยงาน......................สำนักบริหารกลาง.............................................................................................................................................................................</t>
  </si>
  <si>
    <t>1. จัดทำแผนการจัดซื้อจัดจ้าง</t>
  </si>
  <si>
    <t>2. จัดทำประกาศจัดซื้อจัดจ้าง</t>
  </si>
  <si>
    <t>เพื่อให้ทราบถึงระยะเวลาการดำเนินงานของการจัดซื้อจัดจ้างในแต่ละรายการ</t>
  </si>
  <si>
    <t>1. ตรวจสอบงบประมาณของหน่วยงานที่ได้รับอนุมัติ</t>
  </si>
  <si>
    <t>2. วางแผนการจัดซื้อจัดจ้างตามงบประมาณที่ได้รับอนุมัติ</t>
  </si>
  <si>
    <t xml:space="preserve">3. นำแผนการจัดซื้อจัดจ้างประกาศเผยแพร่ในเว็บไซต์ขององค์การอุตสาหกรรมป่าไม้ </t>
  </si>
  <si>
    <t>ครั้ง</t>
  </si>
  <si>
    <t>1 ครั้ง</t>
  </si>
  <si>
    <t>2 ครั้ง</t>
  </si>
  <si>
    <t>120 นาที/ครั้ง</t>
  </si>
  <si>
    <t>ตรวจสอบงบประมาณของหน่วยงานที่ได้รับอนุมัติ</t>
  </si>
  <si>
    <t>วางแผนการจัดซื้อจัดจ้างของสำนักบริหารกลางตามงบประมาณที่ได้รับอนุมัติ</t>
  </si>
  <si>
    <t>นำแผนการจัดซื้อจัดจ้างของทุกหน่วยงานประกาศเผยแพร่ในเว็บไซต์ของ อ.อ.ป. เพื่อให้ประชาชนได้ตรวจดู</t>
  </si>
  <si>
    <t xml:space="preserve">นำแผนการจัดซื้อจัดจ้างสำหรับรายการสิ่งก่อสร้าง ที่ราคาตั้งแต่ 2 ล้านบาทขึ้นและครุภัณฑ์ที่มีมูลค่าตั้งแต่ 1 แสนบาทขึ้นไปรายงานให้ ส.ตง. ทราบ
</t>
  </si>
  <si>
    <t>2. ทำประกาศจัดซื้อจัดจ้าง</t>
  </si>
  <si>
    <t>เพื่อให้หน่วยงานได้มีพัสดุเพื่อใช้งานได้อย่างมีประสิทธภาพและถูกต้องครบถ้วน และวิธีการจัดหาถูกต้องเป็นไปตามพระราชบัญญัติ</t>
  </si>
  <si>
    <t xml:space="preserve">การจัดซื้อจัดจ้างและการบริหารพัสดุภาครัฐ พ.ศ. 2560 ระเบียบ กฎกระทรวงฯ และข้อบังคับ อ.อ.ป. และระเบียบอื่นๆ ที่เกี่ยวข้อง </t>
  </si>
  <si>
    <t>1. เตรียมการจัดหาพัสดุ</t>
  </si>
  <si>
    <t>- ประสานงานและตรวจสอบวงเงินงบประมาณที่ได้รับอนุมัติการจัดสรร</t>
  </si>
  <si>
    <t>- ตรวจสอบวงเงินเพื่อที่จะดำเนินการกำหนดวิธีการจัดหาพัสดุที่ต้องการ</t>
  </si>
  <si>
    <t>- แจ้งให้หน่วยงานผู้ต้องการใช้พัสดุเพื่อกำหนดความต้องการของรูปแบบรายการรายละเอียดคุณลักษณะ</t>
  </si>
  <si>
    <t xml:space="preserve">  ของพัสดุที่ตัองการจัดหา หรือจัดทำขอบเขตงาน (TOR)</t>
  </si>
  <si>
    <t>- จัดทำร่างคำสั่งแต่งตั้งคณะกรรมการที่เกี่ยวข้องกับการจัดหาพัสดุในแต่ละวิธี</t>
  </si>
  <si>
    <t>- จัดทำรายงานขอรับความเห็นชอบในการดำเนินการจัดหาพัสดุ</t>
  </si>
  <si>
    <t>2. การดำเนินการจัดหาพัสดุ</t>
  </si>
  <si>
    <t>วิธีเฉพาะเจาะจง</t>
  </si>
  <si>
    <t>- จัดทำรายงานขอซื้อหรือขอจ้าง ตามแบบที่ระเบียบฯ กำหนด</t>
  </si>
  <si>
    <t xml:space="preserve">- ผู้มีอำนาจอนุมัติสั่งซื้อหรือสั่งจ้าง </t>
  </si>
  <si>
    <t>- ติดต่อผู้ค้าเพื่อให้เสนอราคา</t>
  </si>
  <si>
    <t>- จัดทำหนังสือตกลงซื้อ/จ้าง</t>
  </si>
  <si>
    <t>- จ่ายพัสดุให้กับผู้ขอใช้/ขอเบิก</t>
  </si>
  <si>
    <t>วิธีประกาศเชิญชวน ด้วยวิธีประกวดราคาอิเล็กทรอนิกส์ (e-bidding)</t>
  </si>
  <si>
    <t>- แต่งตั้งคณะกรรมการดำเนินการ</t>
  </si>
  <si>
    <t>- จัดทำประกาศเชิญชวน</t>
  </si>
  <si>
    <t>- จัดทำรายงานเพื่อขออนุมัติสั่งซื้อสั่งจ้าง</t>
  </si>
  <si>
    <t>- ประกาศผลผู้ชนะการเสนอราคา</t>
  </si>
  <si>
    <t>- แจ้งผลผู้ชนะการเสนอราคา</t>
  </si>
  <si>
    <t>3. การจัดทำสัญญา</t>
  </si>
  <si>
    <t>- มีหนังสือแจ้งผู้ค้าเข้าทำสัญญา</t>
  </si>
  <si>
    <t>- ประสาน ส.กม. และจัดส่งเอกสารที่เกี่ยวข้องเพื่อเป็นข้อมูลทำสัญญา</t>
  </si>
  <si>
    <t>- กรณีที่สัญญามีมูลค่าตั้งแต่ 1,000,000 บาทขึ้นไป ส่งให้ ส.ตง. และกรมสรรพากร ภายใน 30 วัน</t>
  </si>
  <si>
    <t>4. การบริหารสัญญา</t>
  </si>
  <si>
    <t>- ตรวจสอบรายละเอียดในสัญญาและบริหารการและติดตามผลการดำเนินงานให้เป็นไปตามสัญญา</t>
  </si>
  <si>
    <t>5. การจ่ายเงิน</t>
  </si>
  <si>
    <t>- ตรวจสอบเอกสารการตรวจรับหรือจ้างจากคณะกรรมการ และพิจารณาเสนอผู้มีอำนาจเพื่อพิจารณาจ่ายเงิน</t>
  </si>
  <si>
    <t>30 นาที/ครั้ง</t>
  </si>
  <si>
    <t>15 ครั้ง</t>
  </si>
  <si>
    <t>- ตรวจสอบวงเงินเพื่อที่จะดำเนินการกำหนดวิธีการจัดหาพัสดุ</t>
  </si>
  <si>
    <t>70 ครั้ง</t>
  </si>
  <si>
    <t>15 นาที/ครั้ง</t>
  </si>
  <si>
    <t>1</t>
  </si>
  <si>
    <t>เตรียมการจัดหาพัสดุ</t>
  </si>
  <si>
    <t>180 นาที/ครั้ง</t>
  </si>
  <si>
    <t xml:space="preserve">- แจ้งให้หน่วยงานผู้ต้องการใช้พัสดุเพื่อกำหนดความต้องการ ของรูปแบบรายการรายละเอียดคุณลักษณะของพัสดุที่ตัองการจัดหา หรือจัดทำขอบเขตงาน (TOR)
</t>
  </si>
  <si>
    <t>2</t>
  </si>
  <si>
    <t>การดำเนินการจัดหาพัสดุ</t>
  </si>
  <si>
    <t>60 นาที/ครั้ง</t>
  </si>
  <si>
    <t>- ประกาศผลผู้ชนะการเสนอราคา ราคารวมถึงการลงประกาศผลการจัดซื้อจัดจ้างในระบบ e-GP ในเว็บไซต์ของกรมบัญชีกลาง, เว็บไซต์ของหน่วยงาน</t>
  </si>
  <si>
    <t>- ลงประกาศจัดซื้อจัดจ้างในระบบ e-GP ในเว็บไซต์ของกรมบัญชีกลาง, เว็บไซต์ของหน่วยงาน, เว็บไซต์กระทรวงทรัพยฯ</t>
  </si>
  <si>
    <t>3</t>
  </si>
  <si>
    <t>การจัดทำสัญญา</t>
  </si>
  <si>
    <t>4</t>
  </si>
  <si>
    <t>การบริหารสัญญา</t>
  </si>
  <si>
    <t>5</t>
  </si>
  <si>
    <t>การจ่ายเงิน</t>
  </si>
  <si>
    <t>360 นาที/ครั้ง</t>
  </si>
  <si>
    <t>เพื่อตัดบัญชีทรัพย์สินที่หมดอายุจากการใช้งาน ชำรุดเสียหาย และไม่สามารถใช้งานต่อได้ ออกจากทะเบียนของทรัพย์สิน</t>
  </si>
  <si>
    <t>ของหน่วยงาน</t>
  </si>
  <si>
    <t>1. จัดทำทะเบียนทรัพย์สินหมดอายุการใช้งานที่หน่วยงานส่งคืน</t>
  </si>
  <si>
    <t>2. ขออนุมัติออกประกาศขายทอดตลาด</t>
  </si>
  <si>
    <t xml:space="preserve">3. ขายทอดตลาด                                             </t>
  </si>
  <si>
    <t>4. แจ้งเวียนให้หน่วยงานทราบและตัดทรัพย์สินออกจากทะเบียน</t>
  </si>
  <si>
    <t>จัดทำทะเบียนทรัพย์สินหมดอายุ
การใช้งานที่หน่วยงานส่งคืน</t>
  </si>
  <si>
    <t>ขออนุมัติออกประกาศขายทอดตลาด</t>
  </si>
  <si>
    <t xml:space="preserve">ขายทอดตลาด </t>
  </si>
  <si>
    <t>แจ้งเวียนให้หน่วยงานทราบและตัดทรัพย์สินออกจากทะเบียน</t>
  </si>
  <si>
    <t>240 นาที/ครั้ง</t>
  </si>
  <si>
    <t>เพื่อควบคุมการเบิกจ่ายพัสดุให้ถูกต้อง เป็นไปตามระเบียบข้อบังคับ</t>
  </si>
  <si>
    <t>1. ตรวจสอบเอกสารการขอเบิกเครื่องเขียนแบบพิมพ์ของหน่วยงานที่ขอเบิก</t>
  </si>
  <si>
    <t>2. ตรวจสอบรายละเอียดจำนวนพัสดุที่เก็บไว้คลัง</t>
  </si>
  <si>
    <t>10 นาที/ครั้ง</t>
  </si>
  <si>
    <t>90 ครั้ง</t>
  </si>
  <si>
    <t>6 ครั้ง</t>
  </si>
  <si>
    <t>ตรวจสอบพัสดุคงเหลือสิ้นปี</t>
  </si>
  <si>
    <t>ตรวจสอบเอกสารการขอเบิกเครื่องเขียนแบบพิมพ์ของหน่วยงานที่ขอเบิก</t>
  </si>
  <si>
    <t>ตรวจสอบรายละเอียดจำนวนพัสดุที่เก็บไว้คลัง</t>
  </si>
  <si>
    <t>เบิกจ่ายพัสดุให้กับหน่วยงานที่ขอเบิก</t>
  </si>
  <si>
    <t>จัดทำบัญชีคุมทะเบียนรับจ่าย
พัสดุและแจ้ง ส.บง. เพื่อโอนบันชีค่าใช้จ่ายให้กับหน่วยงานที่ได้เบิกพัสดุ</t>
  </si>
  <si>
    <t>เพื่อให้หน่วยงานได้มีพัสดุเพื่อใช้งานได้อย่างมีประสิทธิภาพและถูกต้องครบถ้วน</t>
  </si>
  <si>
    <t>1. ตรวจสอบเอกสารการขอเบิกพัสดุของหน่วยงาน</t>
  </si>
  <si>
    <t>2. ขออนุมัติดำเนินการจัดซื้อพัสดุ</t>
  </si>
  <si>
    <t>3. จัดซื้อพัสดุในวงเงินที่ได้รับการอนุมัติ</t>
  </si>
  <si>
    <t>4. เบิกจ่ายพัสดุที่ได้จัดซื้อให้กับผู้ขอเบิก</t>
  </si>
  <si>
    <t>5. ขออนุมัติเบิกจ่ายเงินให้กับผู้ขาย</t>
  </si>
  <si>
    <t>120 ครั้ง</t>
  </si>
  <si>
    <t>ตรวจสอบเอกสารการขอเบิกพัสดุของหน่วยงาน</t>
  </si>
  <si>
    <t>ขออนุมัติดำเนินการจัดซื้อพัสดุ</t>
  </si>
  <si>
    <t>จัดซื้อพัสดุในวงเงินที่ได้รับการอนุมัติ</t>
  </si>
  <si>
    <t>เบิกจ่ายพัสดุที่ได้จัดซื้อให้กับผู้ขอเบิก</t>
  </si>
  <si>
    <t>ขออนุมัติเบิกจ่ายเงินให้กับผู้ขาย</t>
  </si>
  <si>
    <t>เพื่อรวบรวมจำนวนอาวุธปืนทั้งหมดของหน่วยงานให้เป็นระเบียบ มีข้อมูลครบถ้วนพร้อมใช้งาน</t>
  </si>
  <si>
    <t>1. มีเอกสารแจ้งให้หน่วยงานรายงานจำนวนอาวุธปืนในครองครอง</t>
  </si>
  <si>
    <t>2. รวบรวมข้อมูลอาวุธปืนทั้งหมดของ อ.อ.ป. ที่หน่วยงานรายงาน</t>
  </si>
  <si>
    <t>3. รายงานผลข้อมูลอาวุธปืนของ อ.อ.ป. ให้ผู้บริหารเพื่อทราบ และเก็บไว้เป็นข้อมูลพร้อมใช้งาน</t>
  </si>
  <si>
    <t>390 นาที/ครั้ง</t>
  </si>
  <si>
    <t>เพื่อจัดทำร่างระเบียบข้อบังคับเกี่ยวกับพัสดุ เพื่อให้มีข้อมูลครบถ้วนพร้อมใช้งาน และเป็นไปตาม</t>
  </si>
  <si>
    <t>พระราชบัญญัติการจัดซื้อจัดจ้างและการบริหารพัสดุภาครัฐ พ.ศ. 2560 และระเบียบฯ อื่นๆ ที่เกี่ยวข้อง</t>
  </si>
  <si>
    <t>1. รวบรวมข้อมูลเกี่ยวกับการจัดซื้อจัดจ้าง</t>
  </si>
  <si>
    <t>2. แต่งตั้งคณะกรรมการดำเนินงาน</t>
  </si>
  <si>
    <t>3. ดำเนินการจัดทำร่างระเบียบ ข้อบังคับเกี่ยวกับพัสดุ</t>
  </si>
  <si>
    <t>4. เสนอร่างฯ ต่อคณะกรรมการ และแก้ไข เพิ่มเติม</t>
  </si>
  <si>
    <t>5. นำร่างฯ เสนอผู้บริหาร เพื่ออนุมัติและเตรียมเข้าที่ประชุม</t>
  </si>
  <si>
    <t xml:space="preserve">6. เข้าที่ประชุมคณะต่าง ๆ </t>
  </si>
  <si>
    <t>7. ได้รับการอนุมัติประกาศใช้</t>
  </si>
  <si>
    <t>3 ครั้ง</t>
  </si>
  <si>
    <t>รวบรวมข้อมูลเกี่ยวกับการจัดซื้อจัดจ้าง</t>
  </si>
  <si>
    <t>แต่งตั้งคณะกรรมการดำเนินงาน</t>
  </si>
  <si>
    <t>ดำเนินการจัดทำร่างระเบียบ ข้อบังคับเกี่ยวกับพัสดุ</t>
  </si>
  <si>
    <t>เสนอร่างฯ ต่อคณะกรรมการ และแก้ไข เพิ่มเติม</t>
  </si>
  <si>
    <t>นำร่างฯ เสนอผู้บริหาร เพื่ออนุมัติและเตรียมเข้าที่ประชุม</t>
  </si>
  <si>
    <t xml:space="preserve">เข้าที่ประชุมคณะต่าง ๆ </t>
  </si>
  <si>
    <t>ได้รับการอนุมัติประกาศใช้</t>
  </si>
  <si>
    <t>35100 นาที/ครั้ง</t>
  </si>
  <si>
    <t>เพื่อบริหารสัญญาและเบิกจ่ายเงินค่าจ้างให้เป็นไปตามสัญญาจ้างหรือเช่า</t>
  </si>
  <si>
    <t>1. ตรวจสอบรายละเอียดในสัญญา</t>
  </si>
  <si>
    <t>2. ติดตามผลการดำเนินงานให้เป็นไปตามสัญญา</t>
  </si>
  <si>
    <t>3. ตรวจสอบเอกสารการตรวจรับจากคณะกรรมการตรวจรับ</t>
  </si>
  <si>
    <t>4. จัดทำเอกสารการเบิกจ่าย</t>
  </si>
  <si>
    <t>5. เสนอผู้มีอำนาจพิจารณาการเบิกจ่ายเงิน</t>
  </si>
  <si>
    <t>ตรวจสอบรายละเอียดในสัญญา</t>
  </si>
  <si>
    <t>ติดตามผลการดำเนินงานให้เป็นไปตามสัญญา</t>
  </si>
  <si>
    <t>ตรวจสอบเอกสารการตรวจรับจากคณะกรรมการตรวจรับ</t>
  </si>
  <si>
    <t>จัดทำเอกสารการเบิกจ่าย</t>
  </si>
  <si>
    <t xml:space="preserve"> เสนอผู้มีอำนาจพิจารณาการเบิกจ่ายเงิน</t>
  </si>
  <si>
    <t xml:space="preserve">     ทั้งทางโทรศัพท์ ทาง e-mail และทางเอกสาร ทั้งหน่วยงานภายในและภายนอก</t>
  </si>
  <si>
    <t>จัดทำรายงานต่างๆ และให้คำปรึกษา แก้ไขปัญหา และให้ข้อเสนอแนะแก่หน่วยงานที่ขอข้อมูล</t>
  </si>
  <si>
    <t>ทั้งหน่วยงานภายในและภายนอก</t>
  </si>
  <si>
    <t>1. สรุปรายงานผลต่าง ๆ ตามที่หน่วยงานต้องการ</t>
  </si>
  <si>
    <t xml:space="preserve">2. พิจารณาเอกสาร บันทึกข้อความ หนังสือสั่งการ ฯลฯ </t>
  </si>
  <si>
    <t xml:space="preserve">3. แก้ไขปัญหาและให้ข้อเสนอแนะทางโทรศัพท์ ทาง e-mail </t>
  </si>
  <si>
    <t>4. ตอบข้อปัญหาทางเอกสาร ทั้งหน่วยงานภายในและภายนอก</t>
  </si>
  <si>
    <t xml:space="preserve">            .....ทั้งทางโทรศัพท์..ทางe-mail..และทางเอกสาร..ทั้งหน่วยงานภายในและภายนอก...........................................................................</t>
  </si>
  <si>
    <t>600 ครั้ง</t>
  </si>
  <si>
    <t>สรุปรายงานผลต่าง ๆ ตามที่หน่วยงานต้องการ</t>
  </si>
  <si>
    <t xml:space="preserve">พิจารณาเอกสาร บันทึกข้อความ หนังสือสั่งการ ฯลฯ </t>
  </si>
  <si>
    <t xml:space="preserve">แก้ไขปัญหาและให้ข้อเสนอแนะทางโทรศัพท์ ทาง e-mail </t>
  </si>
  <si>
    <t>ตอบข้อปัญหาทางเอกสาร ทั้งหน่วยงานภายในและภายนอก</t>
  </si>
  <si>
    <t>มีเอกสารแจ้งให้หน่วยงานรายงาน
จำนวนอาวุธปืนในครองครอง</t>
  </si>
  <si>
    <t>รวบรวมข้อมูลอาวุธปืนทั้งหมดของ อ.อ.ป. ที่หน่วยงานรายงาน</t>
  </si>
  <si>
    <t>รายงานผลข้อมูลอาวุธปืนของ อ.อ.ป. ให้ผู้บริหารเพื่อทราบ และเก็บไว้เป็นข้อมูลพร้อมใช้งาน</t>
  </si>
  <si>
    <t xml:space="preserve"> </t>
  </si>
  <si>
    <t>- ลงประกาศจัดซื้อจัดจ้างในระบบ e-GP ในเว็บไซต์ของกรมบัญชีกลาง, เว็บไซต์ของหน่วยงาน, เว็บไซต์กระทรวงทรัพฯ</t>
  </si>
  <si>
    <t xml:space="preserve">มีหน้าที่รับผิดชอบดำเนินการ ควบคุม ตรวจสอบ ติดตาม วิเคราะห์ พัฒนา และปฏิบัติงานด้านการจัดซื้อจัดจ้างของ </t>
  </si>
  <si>
    <t>อ.อ.ป. ให้เป็นไปตามแผนจัดซื้อจัดจ้าง ระเบียบข้อบังคับของ อ.อ.ป. และระเบียบอื่นที่เกี่ยวข้อง จัดหาวัสดุเครื่องใช้</t>
  </si>
  <si>
    <t>สำนักงานที่นอกเหนือจากแผนการจัดซื้อจัดจ้างปกติ เช่น เครื่องเขียน แบบพิมพ์ แบบฟอร์มต่างๆ และของใช้เบ็ดเตล็ด</t>
  </si>
  <si>
    <t xml:space="preserve">ให้หน่วยงานดูแลการเบิกจ่ายและจัดทำทะเบียนพัสดุให้เป็นไปตามระเบียบ และจัดทำบัญชีควบคุมอาวุธปืนของ อ.อ.ป. </t>
  </si>
  <si>
    <t xml:space="preserve">    ขึ้นไปรายงานให้ ส.ตง.ทราบ</t>
  </si>
  <si>
    <t>4. นำแผนการจัดซื้อจัดจ้างสำหรับรายการสิ่งก่อสร้างที่ราคาตั้งแต่ 2 ล้านบาทขึ้นไปและครุภัณฑ์ที่มีมูลค่าตั้งแต่ 1 แสนบาท</t>
  </si>
  <si>
    <t>3. รับคืนพัสดุที่ใช้งานแล้ว เพื่อนำไปประมูลขาย</t>
  </si>
  <si>
    <t>4. จัดทำบัญชีการรับจ่ายพัสดุ</t>
  </si>
  <si>
    <t>5. จัดซื้อเครื่องเขียนแบบพิมพ์สำนักงาน</t>
  </si>
  <si>
    <t>6. จัดทำบัญชีควบคุมอาวุธปืนของ อ.อ.ป.</t>
  </si>
  <si>
    <t>7. จัดทำ แก้ไข ตรวจสอบ ระเบียบ ข้อบังคับเกี่ยวกับพัสดุ</t>
  </si>
  <si>
    <t>8. บริหารสัญญาและเบิกจ่ายเงินค่าจ้างตามสัญญา</t>
  </si>
  <si>
    <t>9. สรุปรวบรวมรายงานต่าง ๆ และทำบันทึกโต้ตอบ ให้คำปรึกษา แก้ไขปัญหา และข้อเสนอแนะแก่หน่วยงานที่ขอ</t>
  </si>
  <si>
    <t>4. การจัดทำบัญชีการรับจ่ายพัสดุ</t>
  </si>
  <si>
    <t>7. จัดทำ แก้ไข ตรวจสอบ ระเบียบข้อบังคับเกี่ยวกับพัสดุ</t>
  </si>
  <si>
    <t xml:space="preserve">9. สรุปรวบรวมรายงานต่างๆ และทำบันทึกโต้ตอบ ให้คำปรึกษา แก้ไขปัญหา และข้อเสนอแนะแก่หน่วยงานที่ขอข้อมูล </t>
  </si>
  <si>
    <t>ชื่องาน(Task) .9.สรุปรวบรวมรายงานต่างๆ.และทำบันทึกโต้ตอบ.ให้คำปรึกษา.แก้ไขปัญหา.และข้อเสนอแนะแก่หน่วยงานที่ขอข้อมูล.....................................</t>
  </si>
  <si>
    <t>3. เบิกจ่ายพัสดุให้กับหน่วยงานที่ขอเบิก</t>
  </si>
  <si>
    <t>4. จัดทำบัญชีคุมทะเบียนรับจ่ายพัสดุและแจ้ง ส.บง. เพื่อโอนบันชีค่าใช้จ่ายให้กับหน่วยงานที่ได้เบิกพัสดุ</t>
  </si>
  <si>
    <t>5. ตรวจสอบพัสดุคงเหลือสิ้นปี</t>
  </si>
  <si>
    <t>115 ครั้ง</t>
  </si>
  <si>
    <t xml:space="preserve">   ข้อมูลทั้งทางโทรศัพท์ ทาง e-mail และทางเอกสารทั้งหน่วยงานภายในและภายนอก</t>
  </si>
  <si>
    <t xml:space="preserve">9. สรุปรวบรวมรายงานต่าง ๆ และทำบันทึกโต้ตอบ  </t>
  </si>
  <si>
    <t xml:space="preserve">   ให้คำปรึกษาแก้ไขปัญหา และข้อเสนอแนะแก่หน่วยงาน</t>
  </si>
  <si>
    <t xml:space="preserve">   ที่ขอข้อมูลทั้งทางโทรศัพท์ ทาง e-mail และทางเอกสาร</t>
  </si>
  <si>
    <t xml:space="preserve">  ทั้งหน่วยงานภายในและภายนอก</t>
  </si>
  <si>
    <t>หน่วยงาน.....สำนักบริหารกลาง.................................................................................................................................</t>
  </si>
  <si>
    <t>ฝ่าย....อำนวยการ............... ส่วน…....พัสดุ............................... งาน.....จัดซื้อจัดจ้าง....................................................</t>
  </si>
  <si>
    <t>ผู้ให้ข้อมูล ...นางสาว.อัญชลี..คงแสงเงิน......หัวหน้าส่วน.....(ระดับ.7)..................ส่วนพัสดุ...............................................</t>
  </si>
  <si>
    <t>หน่วยงาน.....สำนักบริหารกลาง................................................................................................................................................</t>
  </si>
  <si>
    <t>ฝ่าย........อำนวยการ.......................... ส่วน.........พัสดุ................................. งาน......จัดซื้อจัดจ้าง..............................................</t>
  </si>
  <si>
    <t>ผู้ให้ข้อมูล ......นางสาวอัญชลี..คงแสงเงิน....หัวหน้าส่วน.(ระดับ..7).............ส่วน....พัสดุ...........................................................</t>
  </si>
  <si>
    <t>ฝ่าย.........อำนวยการ.......................... ส่วน.....................พัสดุ........................ งาน.............................จัดซื้อจัดจ้าง.....................................</t>
  </si>
  <si>
    <t>ผู้ให้ข้อมูล ................นางสาวอัญชลี....คงแสงเงิน...........หัวหน้าส่วน..(ระดับ..7)..........ส่วนพัสดุ..................................................................</t>
  </si>
  <si>
    <t>ชื่องาน(Task) ..1..การจัดทำแผนการจัดซื้อจัดจ้าง...........................................................................................................................................</t>
  </si>
  <si>
    <t>หน่วยงาน............................สำนักบริหารกลาง.............................................................................................................................................................................</t>
  </si>
  <si>
    <t>หน่วยงาน.............สำนักบริหารกลาง.....................................................................................................................................</t>
  </si>
  <si>
    <t>ฝ่าย........อำนวยการ.......................... ส่วน.........พัสดุ................................. งาน......จัดซื้อจัดจ้าง.............................................</t>
  </si>
  <si>
    <t xml:space="preserve">ผู้ให้ข้อมูล ......นางสาวอัญชลี..คงแสงเงิน....หัวหน้าส่วน.(ระดับ..7).............ส่วน....พัสดุ.......................................................... </t>
  </si>
  <si>
    <t>หน่วยงาน......................สำนักบริหารกลาง.....................................................................................................................................................................................</t>
  </si>
  <si>
    <t>ฝ่าย.........อำนวยการ.......................... ส่วน.....................พัสดุ.............................. งาน.............................จัดซื้อจัดจ้าง.................................................</t>
  </si>
  <si>
    <t>ผู้ให้ข้อมูล ................นางสาวอัญชลี....คงแสงเงิน...........หัวหน้าส่วน..(ระดับ..7)..........ส่วนพัสดุ..........................................................................................</t>
  </si>
  <si>
    <t>ชื่องาน(Task) ...3.รับคืนพัสดุที่ใช้งานแล้ว..เพื่อนำไปประมูลขาย............................................................................................................................</t>
  </si>
  <si>
    <t>หน่วยงาน……...สำนักบริหารกลาง.................................................................................................................................................</t>
  </si>
  <si>
    <t>ฝ่าย........อำนวยการ.......................... ส่วน.........พัสดุ................................. งาน......จัดซื้อจัดจ้าง...........................................................</t>
  </si>
  <si>
    <t>ผู้ให้ข้อมูล ......นางสาวอัญชลี..คงแสงเงิน....หัวหน้าส่วน.(ระดับ..7).............ส่วน....พัสดุ.....................................................................</t>
  </si>
  <si>
    <t>หน่วยงาน......................สำนักบริหารกลาง...............................................................................................................................................................................................</t>
  </si>
  <si>
    <t>ฝ่าย.................อำนวยการ.......................... ส่วน.........................พัสดุ..................... งาน..................จัดซื้อจัดจ้าง....................................................</t>
  </si>
  <si>
    <t xml:space="preserve">ผู้ให้ข้อมูล ................นางสาวอัญชลี....คงแสงเงิน...........หัวหน้าส่วน..(ระดับ..7)..........ส่วนพัสดุ............................................................................. </t>
  </si>
  <si>
    <t>ชื่องาน(Task) 4..การจัดทำบัญชีการรับจ่ายพัสดุ....................................................................................................................................................</t>
  </si>
  <si>
    <t>หน่วยงาน.....สำนักบริหารกลาง.............................................................................................................................................................</t>
  </si>
  <si>
    <t>ฝ่าย........อำนวยการ.......................... ส่วน.........พัสดุ................................. งาน......จัดซื้อจัดจ้าง........................................................</t>
  </si>
  <si>
    <t>ผู้ให้ข้อมูล ......นางสาวอัญชลี..คงแสงเงิน....หัวหน้าส่วน.(ระดับ..7).............ส่วน....พัสดุ..................................................................</t>
  </si>
  <si>
    <t>หน่วยงาน......................สำนักบริหารกลาง.........................................................................................................................................................</t>
  </si>
  <si>
    <t>ฝ่าย.................อำนวยการ.......................... ส่วน.........................พัสดุ..................... งาน..................จัดซื้อจัดจ้าง......................................................</t>
  </si>
  <si>
    <t>ผู้ให้ข้อมูล ................นางสาวอัญชลี....คงแสงเงิน...........หัวหน้าส่วน..(ระดับ..7)..........ส่วนพัสดุ.................................................................................................</t>
  </si>
  <si>
    <t>ชื่องาน(Task) .5..จัดซื้อเครื่องเขียนแบบพิมพ์สำนักงาน.............................................................................................................................................................</t>
  </si>
  <si>
    <t>หน่วยงาน.....สำนักบริหารกลาง........................................................................................................................................................</t>
  </si>
  <si>
    <t>ฝ่าย........อำนวยการ.......................... ส่วน.........พัสดุ................................. งาน......จัดซื้อจัดจ้าง.......................................................</t>
  </si>
  <si>
    <t>ผู้ให้ข้อมูล ......นางสาวอัญชลี..คงแสงเงิน....หัวหน้าส่วน.(ระดับ..7).............ส่วน....พัสดุ....................................................................</t>
  </si>
  <si>
    <t>หน่วยงาน......................สำนักบริหารกลาง.............................................................................................................................................................................................</t>
  </si>
  <si>
    <t>ฝ่าย.................อำนวยการ.......................... ส่วน.........................พัสดุ..................... งาน..................จัดซื้อจัดจ้าง.....................................................</t>
  </si>
  <si>
    <t>ผู้ให้ข้อมูล ................นางสาวอัญชลี....คงแสงเงิน...........หัวหน้าส่วน..(ระดับ..7)..........ส่วนพัสดุ..............................................................................</t>
  </si>
  <si>
    <t>ชื่องาน(Task) ..6.จัดทำบัญชีควบคุมอาวุธปืนของ.อ.อ.ป............................................................................................................................................</t>
  </si>
  <si>
    <t>หน่วยงาน.....สำนักบริหารกลาง..............................................................................................................................................................</t>
  </si>
  <si>
    <t>ฝ่าย........อำนวยการ.......................... ส่วน.........พัสดุ................................. งาน......จัดซื้อจัดจ้าง....................................................</t>
  </si>
  <si>
    <t>ผู้ให้ข้อมูล ......นางสาวอัญชลี..คงแสงเงิน....หัวหน้าส่วน.(ระดับ..7).............ส่วน....พัสดุ...............................................................</t>
  </si>
  <si>
    <t>หน่วยงาน......................สำนักบริหารกลาง............................................................................................................................................................................................</t>
  </si>
  <si>
    <t>ฝ่าย.................อำนวยการ.......................... ส่วน.........................พัสดุ..................... งาน..................จัดซื้อจัดจ้าง...............................................</t>
  </si>
  <si>
    <t>ผู้ให้ข้อมูล ................นางสาวอัญชลี....คงแสงเงิน...........หัวหน้าส่วน..(ระดับ..7)..........ส่วนพัสดุ............................................................................</t>
  </si>
  <si>
    <t>ชื่องาน(Task) .7.จัดทำ.แก้ไข.ตรวจสอบ.ระเบียบข้อบังคับเกี่ยวกับพัสดุ.................................................................................................................</t>
  </si>
  <si>
    <t>หน่วยงาน.....สำนักบริหารกลาง...........................................................................................................................................................</t>
  </si>
  <si>
    <t>ฝ่าย........อำนวยการ.......................... ส่วน.........พัสดุ................................. งาน......จัดซื้อจัดจ้าง...................................................</t>
  </si>
  <si>
    <t xml:space="preserve">ผู้ให้ข้อมูล ......นางสาวอัญชลี..คงแสงเงิน....หัวหน้าส่วน.(ระดับ..7).............ส่วน....พัสดุ........................................................................ </t>
  </si>
  <si>
    <t>ฝ่าย.........อำนวยการ.......................... ส่วน.....................พัสดุ........................ งาน.............................จัดซื้อจัดจ้าง………...............................</t>
  </si>
  <si>
    <t xml:space="preserve">ผู้ให้ข้อมูล ................นางสาวอัญชลี....คงแสงเงิน...........หัวหน้าส่วน..(ระดับ..7)..........ส่วนพัสดุ......................................................................... </t>
  </si>
  <si>
    <t>ชื่องาน(Task) ..8.บริหารสัญญาและเบิกจ่ายค่าจ้างตามสัญญา..........................................................................................................................</t>
  </si>
  <si>
    <t>หน่วยงาน.....สำนักบริหารกลาง.......................................................................................................................................................</t>
  </si>
  <si>
    <t>ผู้ให้ข้อมูล ......นางสาวอัญชลี..คงแสงเงิน....หัวหน้าส่วน.(ระดับ..7).............ส่วน....พัสดุ.......................................................................</t>
  </si>
  <si>
    <t>ฝ่าย.........อำนวยการ.......................... ส่วน.....................พัสดุ........................ งาน.............................จัดซื้อจัดจ้าง...................................................</t>
  </si>
  <si>
    <t>หน่วยงาน..........สำนักบริหารกลาง...................................................................................................................................................</t>
  </si>
  <si>
    <t>ฝ่าย..........อำนวยการ............ ส่วน .............พัสดุ.......................... งาน.......จัดซื้อจัดจ้าง..............................................................</t>
  </si>
  <si>
    <t xml:space="preserve">ผู้ให้ข้อมูล ....นางสาวอัญชลี..คงแสงเงิน .......หัวหน้าส่วน..(ระดับ..7)....ส่วนพัสดุ................................................................................................................................................ </t>
  </si>
  <si>
    <t>หน่วยงาน..............สำนักบริหารกลาง…………………....................................................................................................................................</t>
  </si>
  <si>
    <t>ฝ่าย……........อำนวยการ.......................... ส่วน.........พัสดุ................................. งาน......จัดซื้อจัดจ้าง............................................................</t>
  </si>
  <si>
    <t xml:space="preserve">ผู้ให้ข้อมูล …......นางสาวอัญชลี..คงแสงเงิน....หัวหน้าส่วน.(ระดับ..7).............ส่วน....พัสดุ....................................................................... </t>
  </si>
  <si>
    <t>ฝ่าย................อำนวยการ.......................... ส่วน.....................พัสดุ........................ งาน.............................จัดซื้อจัดจ้าง………………………………..........................</t>
  </si>
  <si>
    <t>ชื่องาน(Task) ………..2.จัดทำประกาศจัดซื้อจัดจ้าง........................................................................................................................................................</t>
  </si>
  <si>
    <t>ผู้ให้ข้อมูล..................นางสาวอัญชลี....คงแสงเงิน……............หัวหน้าส่วน..(ระดับ..7)..........ส่วนพัสดุ........................................................................................</t>
  </si>
</sst>
</file>

<file path=xl/styles.xml><?xml version="1.0" encoding="utf-8"?>
<styleSheet xmlns="http://schemas.openxmlformats.org/spreadsheetml/2006/main">
  <numFmts count="9">
    <numFmt numFmtId="191" formatCode="_(* #,##0.00_);_(* \(#,##0.00\);_(* &quot;-&quot;??_);_(@_)"/>
    <numFmt numFmtId="192" formatCode="0.00000"/>
    <numFmt numFmtId="193" formatCode="_(* #,##0_);_(* \(#,##0\);_(* &quot;-&quot;??_);_(@_)"/>
    <numFmt numFmtId="194" formatCode="0.00000_);\(0.00000\)"/>
    <numFmt numFmtId="195" formatCode="0_);\(0\)"/>
    <numFmt numFmtId="196" formatCode="#,##0.00000_);\(#,##0.00000\)"/>
    <numFmt numFmtId="197" formatCode="_(* #,##0.00000_);_(* \(#,##0.00000\);_(* &quot;-&quot;??_);_(@_)"/>
    <numFmt numFmtId="206" formatCode="#,##0_ ;\-#,##0\ "/>
    <numFmt numFmtId="207" formatCode="#,##0.00000"/>
  </numFmts>
  <fonts count="20"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</font>
    <font>
      <b/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1"/>
      <color theme="1"/>
      <name val="TH SarabunPSK"/>
      <family val="2"/>
    </font>
    <font>
      <u/>
      <sz val="14"/>
      <color theme="1"/>
      <name val="TH SarabunPSK"/>
      <family val="2"/>
    </font>
    <font>
      <sz val="13"/>
      <color theme="1"/>
      <name val="TH SarabunPSK"/>
      <family val="2"/>
    </font>
    <font>
      <sz val="15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91" fontId="7" fillId="0" borderId="0" applyFont="0" applyFill="0" applyBorder="0" applyAlignment="0" applyProtection="0"/>
  </cellStyleXfs>
  <cellXfs count="214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Border="1" applyAlignment="1"/>
    <xf numFmtId="0" fontId="8" fillId="0" borderId="0" xfId="0" applyFont="1" applyAlignment="1"/>
    <xf numFmtId="0" fontId="10" fillId="0" borderId="0" xfId="0" applyFont="1"/>
    <xf numFmtId="192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/>
    <xf numFmtId="193" fontId="8" fillId="0" borderId="1" xfId="1" applyNumberFormat="1" applyFont="1" applyBorder="1" applyAlignment="1">
      <alignment horizontal="center"/>
    </xf>
    <xf numFmtId="193" fontId="8" fillId="0" borderId="1" xfId="1" applyNumberFormat="1" applyFont="1" applyBorder="1"/>
    <xf numFmtId="0" fontId="8" fillId="0" borderId="0" xfId="0" applyFont="1" applyAlignment="1">
      <alignment horizontal="center"/>
    </xf>
    <xf numFmtId="49" fontId="8" fillId="0" borderId="0" xfId="0" applyNumberFormat="1" applyFont="1" applyBorder="1" applyAlignment="1">
      <alignment horizontal="left"/>
    </xf>
    <xf numFmtId="192" fontId="8" fillId="0" borderId="1" xfId="1" applyNumberFormat="1" applyFont="1" applyBorder="1"/>
    <xf numFmtId="0" fontId="8" fillId="0" borderId="0" xfId="0" applyFont="1" applyBorder="1"/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193" fontId="9" fillId="0" borderId="0" xfId="1" applyNumberFormat="1" applyFont="1" applyFill="1" applyBorder="1" applyAlignment="1">
      <alignment horizontal="center" vertical="center"/>
    </xf>
    <xf numFmtId="191" fontId="9" fillId="0" borderId="0" xfId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193" fontId="11" fillId="0" borderId="0" xfId="1" applyNumberFormat="1" applyFont="1" applyFill="1" applyBorder="1"/>
    <xf numFmtId="191" fontId="11" fillId="0" borderId="0" xfId="0" applyNumberFormat="1" applyFont="1" applyFill="1" applyBorder="1"/>
    <xf numFmtId="193" fontId="9" fillId="0" borderId="0" xfId="1" applyNumberFormat="1" applyFont="1" applyFill="1" applyBorder="1" applyAlignment="1">
      <alignment horizontal="center"/>
    </xf>
    <xf numFmtId="49" fontId="9" fillId="0" borderId="2" xfId="0" applyNumberFormat="1" applyFont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37" fontId="2" fillId="0" borderId="3" xfId="1" applyNumberFormat="1" applyFont="1" applyFill="1" applyBorder="1" applyAlignment="1">
      <alignment horizontal="center"/>
    </xf>
    <xf numFmtId="196" fontId="2" fillId="0" borderId="3" xfId="1" applyNumberFormat="1" applyFont="1" applyFill="1" applyBorder="1" applyAlignment="1">
      <alignment horizontal="center"/>
    </xf>
    <xf numFmtId="191" fontId="12" fillId="0" borderId="3" xfId="1" applyFont="1" applyBorder="1" applyAlignment="1">
      <alignment horizontal="center" vertical="center"/>
    </xf>
    <xf numFmtId="193" fontId="8" fillId="0" borderId="4" xfId="1" applyNumberFormat="1" applyFont="1" applyBorder="1" applyAlignment="1">
      <alignment horizontal="center"/>
    </xf>
    <xf numFmtId="196" fontId="8" fillId="0" borderId="4" xfId="1" applyNumberFormat="1" applyFont="1" applyBorder="1" applyAlignment="1">
      <alignment horizontal="center"/>
    </xf>
    <xf numFmtId="196" fontId="8" fillId="0" borderId="1" xfId="1" applyNumberFormat="1" applyFont="1" applyBorder="1" applyAlignment="1">
      <alignment horizontal="center"/>
    </xf>
    <xf numFmtId="194" fontId="3" fillId="0" borderId="1" xfId="0" applyNumberFormat="1" applyFont="1" applyFill="1" applyBorder="1" applyAlignment="1">
      <alignment horizontal="center"/>
    </xf>
    <xf numFmtId="191" fontId="3" fillId="0" borderId="1" xfId="1" applyFont="1" applyBorder="1" applyAlignment="1">
      <alignment vertical="center"/>
    </xf>
    <xf numFmtId="0" fontId="11" fillId="0" borderId="0" xfId="0" applyFont="1" applyFill="1" applyBorder="1"/>
    <xf numFmtId="191" fontId="3" fillId="0" borderId="5" xfId="1" applyFont="1" applyBorder="1" applyAlignment="1">
      <alignment vertical="center"/>
    </xf>
    <xf numFmtId="193" fontId="9" fillId="0" borderId="2" xfId="1" applyNumberFormat="1" applyFont="1" applyFill="1" applyBorder="1" applyAlignment="1">
      <alignment horizontal="center"/>
    </xf>
    <xf numFmtId="193" fontId="9" fillId="0" borderId="2" xfId="1" applyNumberFormat="1" applyFont="1" applyFill="1" applyBorder="1" applyAlignment="1">
      <alignment horizontal="center" vertical="center"/>
    </xf>
    <xf numFmtId="37" fontId="9" fillId="0" borderId="2" xfId="1" applyNumberFormat="1" applyFont="1" applyFill="1" applyBorder="1" applyAlignment="1">
      <alignment horizontal="center"/>
    </xf>
    <xf numFmtId="194" fontId="9" fillId="0" borderId="2" xfId="0" applyNumberFormat="1" applyFont="1" applyFill="1" applyBorder="1" applyAlignment="1">
      <alignment horizontal="center"/>
    </xf>
    <xf numFmtId="194" fontId="9" fillId="0" borderId="2" xfId="1" applyNumberFormat="1" applyFont="1" applyFill="1" applyBorder="1" applyAlignment="1">
      <alignment horizontal="center" vertical="center"/>
    </xf>
    <xf numFmtId="191" fontId="9" fillId="0" borderId="2" xfId="1" applyFont="1" applyBorder="1" applyAlignment="1">
      <alignment vertical="center"/>
    </xf>
    <xf numFmtId="0" fontId="10" fillId="0" borderId="0" xfId="0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/>
    <xf numFmtId="0" fontId="14" fillId="0" borderId="0" xfId="0" applyFont="1" applyBorder="1" applyAlignment="1">
      <alignment horizontal="center" vertical="center"/>
    </xf>
    <xf numFmtId="0" fontId="10" fillId="0" borderId="2" xfId="0" applyFont="1" applyBorder="1"/>
    <xf numFmtId="0" fontId="13" fillId="2" borderId="3" xfId="0" applyFont="1" applyFill="1" applyBorder="1" applyAlignment="1"/>
    <xf numFmtId="0" fontId="8" fillId="0" borderId="2" xfId="0" applyFont="1" applyBorder="1" applyAlignment="1"/>
    <xf numFmtId="49" fontId="8" fillId="0" borderId="2" xfId="0" applyNumberFormat="1" applyFont="1" applyBorder="1" applyAlignment="1">
      <alignment horizontal="left"/>
    </xf>
    <xf numFmtId="49" fontId="12" fillId="2" borderId="4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0" borderId="0" xfId="0" applyFont="1"/>
    <xf numFmtId="197" fontId="11" fillId="0" borderId="0" xfId="0" applyNumberFormat="1" applyFont="1" applyFill="1" applyBorder="1"/>
    <xf numFmtId="0" fontId="9" fillId="0" borderId="0" xfId="0" applyFont="1" applyAlignment="1">
      <alignment horizontal="center"/>
    </xf>
    <xf numFmtId="0" fontId="12" fillId="2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vertical="center"/>
    </xf>
    <xf numFmtId="37" fontId="8" fillId="0" borderId="3" xfId="1" applyNumberFormat="1" applyFont="1" applyBorder="1" applyAlignment="1">
      <alignment horizontal="center" vertical="center"/>
    </xf>
    <xf numFmtId="196" fontId="8" fillId="0" borderId="3" xfId="1" applyNumberFormat="1" applyFont="1" applyBorder="1" applyAlignment="1">
      <alignment horizontal="center" vertical="center"/>
    </xf>
    <xf numFmtId="193" fontId="8" fillId="0" borderId="3" xfId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95" fontId="4" fillId="0" borderId="3" xfId="1" applyNumberFormat="1" applyFont="1" applyBorder="1" applyAlignment="1">
      <alignment horizontal="center" vertical="center"/>
    </xf>
    <xf numFmtId="193" fontId="9" fillId="0" borderId="3" xfId="0" applyNumberFormat="1" applyFont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191" fontId="6" fillId="0" borderId="4" xfId="1" applyFont="1" applyBorder="1" applyAlignment="1">
      <alignment vertical="center"/>
    </xf>
    <xf numFmtId="191" fontId="6" fillId="0" borderId="1" xfId="1" applyFont="1" applyBorder="1" applyAlignment="1">
      <alignment vertical="center"/>
    </xf>
    <xf numFmtId="206" fontId="8" fillId="0" borderId="4" xfId="1" applyNumberFormat="1" applyFont="1" applyBorder="1" applyAlignment="1">
      <alignment horizontal="center"/>
    </xf>
    <xf numFmtId="206" fontId="8" fillId="0" borderId="1" xfId="1" applyNumberFormat="1" applyFont="1" applyBorder="1" applyAlignment="1">
      <alignment horizontal="center"/>
    </xf>
    <xf numFmtId="207" fontId="8" fillId="0" borderId="4" xfId="1" applyNumberFormat="1" applyFont="1" applyBorder="1" applyAlignment="1">
      <alignment horizontal="center"/>
    </xf>
    <xf numFmtId="207" fontId="8" fillId="0" borderId="1" xfId="1" applyNumberFormat="1" applyFont="1" applyBorder="1" applyAlignment="1">
      <alignment horizontal="center"/>
    </xf>
    <xf numFmtId="207" fontId="8" fillId="0" borderId="1" xfId="1" applyNumberFormat="1" applyFont="1" applyBorder="1"/>
    <xf numFmtId="192" fontId="8" fillId="0" borderId="4" xfId="1" applyNumberFormat="1" applyFont="1" applyBorder="1" applyAlignment="1">
      <alignment horizontal="center"/>
    </xf>
    <xf numFmtId="192" fontId="8" fillId="0" borderId="1" xfId="1" applyNumberFormat="1" applyFont="1" applyBorder="1" applyAlignment="1">
      <alignment horizontal="center"/>
    </xf>
    <xf numFmtId="192" fontId="4" fillId="0" borderId="3" xfId="1" applyNumberFormat="1" applyFont="1" applyBorder="1" applyAlignment="1">
      <alignment horizontal="center" vertical="center"/>
    </xf>
    <xf numFmtId="207" fontId="8" fillId="0" borderId="3" xfId="1" applyNumberFormat="1" applyFont="1" applyBorder="1" applyAlignment="1">
      <alignment horizontal="center" vertical="center"/>
    </xf>
    <xf numFmtId="192" fontId="13" fillId="0" borderId="3" xfId="0" applyNumberFormat="1" applyFont="1" applyBorder="1" applyAlignment="1">
      <alignment horizontal="center" vertical="center"/>
    </xf>
    <xf numFmtId="193" fontId="13" fillId="0" borderId="3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8" fillId="0" borderId="9" xfId="0" applyFont="1" applyBorder="1"/>
    <xf numFmtId="0" fontId="8" fillId="0" borderId="4" xfId="0" applyFont="1" applyBorder="1"/>
    <xf numFmtId="0" fontId="8" fillId="0" borderId="1" xfId="0" applyFont="1" applyBorder="1"/>
    <xf numFmtId="0" fontId="8" fillId="0" borderId="9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206" fontId="3" fillId="0" borderId="1" xfId="1" applyNumberFormat="1" applyFont="1" applyFill="1" applyBorder="1" applyAlignment="1">
      <alignment horizontal="center" vertical="top"/>
    </xf>
    <xf numFmtId="194" fontId="3" fillId="0" borderId="1" xfId="0" applyNumberFormat="1" applyFont="1" applyFill="1" applyBorder="1" applyAlignment="1">
      <alignment horizontal="center" vertical="top"/>
    </xf>
    <xf numFmtId="194" fontId="3" fillId="0" borderId="1" xfId="1" applyNumberFormat="1" applyFont="1" applyFill="1" applyBorder="1" applyAlignment="1">
      <alignment horizontal="center" vertical="top"/>
    </xf>
    <xf numFmtId="0" fontId="13" fillId="2" borderId="4" xfId="0" applyFont="1" applyFill="1" applyBorder="1" applyAlignment="1"/>
    <xf numFmtId="49" fontId="8" fillId="0" borderId="4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wrapText="1"/>
    </xf>
    <xf numFmtId="49" fontId="8" fillId="0" borderId="1" xfId="0" applyNumberFormat="1" applyFont="1" applyBorder="1"/>
    <xf numFmtId="49" fontId="9" fillId="0" borderId="1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191" fontId="3" fillId="0" borderId="2" xfId="1" applyFont="1" applyBorder="1" applyAlignment="1">
      <alignment vertical="center"/>
    </xf>
    <xf numFmtId="191" fontId="3" fillId="0" borderId="10" xfId="1" applyFont="1" applyBorder="1" applyAlignment="1">
      <alignment vertical="center"/>
    </xf>
    <xf numFmtId="49" fontId="9" fillId="0" borderId="1" xfId="0" applyNumberFormat="1" applyFont="1" applyBorder="1" applyAlignment="1">
      <alignment vertical="top"/>
    </xf>
    <xf numFmtId="49" fontId="17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vertical="top"/>
    </xf>
    <xf numFmtId="49" fontId="9" fillId="0" borderId="9" xfId="0" applyNumberFormat="1" applyFont="1" applyBorder="1" applyAlignment="1">
      <alignment wrapText="1"/>
    </xf>
    <xf numFmtId="49" fontId="17" fillId="0" borderId="9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/>
    <xf numFmtId="49" fontId="9" fillId="0" borderId="9" xfId="0" applyNumberFormat="1" applyFont="1" applyBorder="1" applyAlignment="1">
      <alignment horizontal="center" vertical="top"/>
    </xf>
    <xf numFmtId="49" fontId="9" fillId="0" borderId="9" xfId="0" applyNumberFormat="1" applyFont="1" applyBorder="1" applyAlignment="1">
      <alignment horizontal="left" wrapText="1"/>
    </xf>
    <xf numFmtId="49" fontId="9" fillId="0" borderId="9" xfId="0" applyNumberFormat="1" applyFont="1" applyBorder="1" applyAlignment="1">
      <alignment horizontal="left" vertical="top" wrapText="1"/>
    </xf>
    <xf numFmtId="49" fontId="9" fillId="0" borderId="11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3" fontId="3" fillId="0" borderId="1" xfId="1" applyNumberFormat="1" applyFont="1" applyFill="1" applyBorder="1" applyAlignment="1">
      <alignment horizontal="center" vertical="top"/>
    </xf>
    <xf numFmtId="3" fontId="3" fillId="0" borderId="9" xfId="1" applyNumberFormat="1" applyFont="1" applyFill="1" applyBorder="1" applyAlignment="1">
      <alignment horizontal="center" vertical="top"/>
    </xf>
    <xf numFmtId="3" fontId="3" fillId="0" borderId="2" xfId="1" applyNumberFormat="1" applyFont="1" applyFill="1" applyBorder="1" applyAlignment="1">
      <alignment horizontal="center" vertical="top"/>
    </xf>
    <xf numFmtId="3" fontId="3" fillId="0" borderId="4" xfId="1" applyNumberFormat="1" applyFont="1" applyFill="1" applyBorder="1" applyAlignment="1">
      <alignment horizontal="center" vertical="top"/>
    </xf>
    <xf numFmtId="3" fontId="9" fillId="0" borderId="2" xfId="1" applyNumberFormat="1" applyFont="1" applyFill="1" applyBorder="1" applyAlignment="1">
      <alignment horizontal="center" vertical="top"/>
    </xf>
    <xf numFmtId="192" fontId="3" fillId="0" borderId="1" xfId="0" applyNumberFormat="1" applyFont="1" applyBorder="1" applyAlignment="1">
      <alignment horizontal="center" vertical="top"/>
    </xf>
    <xf numFmtId="192" fontId="3" fillId="0" borderId="2" xfId="0" applyNumberFormat="1" applyFont="1" applyBorder="1" applyAlignment="1">
      <alignment horizontal="center" vertical="top"/>
    </xf>
    <xf numFmtId="192" fontId="3" fillId="0" borderId="1" xfId="0" applyNumberFormat="1" applyFont="1" applyFill="1" applyBorder="1" applyAlignment="1">
      <alignment horizontal="center" vertical="top"/>
    </xf>
    <xf numFmtId="194" fontId="3" fillId="0" borderId="4" xfId="0" applyNumberFormat="1" applyFont="1" applyFill="1" applyBorder="1" applyAlignment="1">
      <alignment horizontal="center" vertical="top"/>
    </xf>
    <xf numFmtId="194" fontId="9" fillId="0" borderId="2" xfId="0" applyNumberFormat="1" applyFont="1" applyFill="1" applyBorder="1" applyAlignment="1">
      <alignment horizontal="center" vertical="top"/>
    </xf>
    <xf numFmtId="194" fontId="3" fillId="0" borderId="4" xfId="1" applyNumberFormat="1" applyFont="1" applyFill="1" applyBorder="1" applyAlignment="1">
      <alignment horizontal="center" vertical="top"/>
    </xf>
    <xf numFmtId="194" fontId="9" fillId="0" borderId="2" xfId="1" applyNumberFormat="1" applyFont="1" applyFill="1" applyBorder="1" applyAlignment="1">
      <alignment horizontal="center" vertical="top"/>
    </xf>
    <xf numFmtId="192" fontId="3" fillId="0" borderId="9" xfId="0" applyNumberFormat="1" applyFont="1" applyBorder="1" applyAlignment="1">
      <alignment horizontal="center" vertical="top"/>
    </xf>
    <xf numFmtId="192" fontId="3" fillId="0" borderId="11" xfId="0" applyNumberFormat="1" applyFont="1" applyBorder="1" applyAlignment="1">
      <alignment horizontal="center" vertical="top"/>
    </xf>
    <xf numFmtId="0" fontId="8" fillId="0" borderId="5" xfId="0" applyFont="1" applyBorder="1"/>
    <xf numFmtId="0" fontId="8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5" xfId="0" applyFont="1" applyBorder="1" applyAlignment="1">
      <alignment horizontal="center" vertical="top"/>
    </xf>
    <xf numFmtId="0" fontId="9" fillId="0" borderId="9" xfId="0" applyFont="1" applyBorder="1" applyAlignment="1">
      <alignment vertical="top" wrapText="1"/>
    </xf>
    <xf numFmtId="192" fontId="3" fillId="0" borderId="4" xfId="0" applyNumberFormat="1" applyFont="1" applyFill="1" applyBorder="1" applyAlignment="1">
      <alignment horizontal="center" vertical="top"/>
    </xf>
    <xf numFmtId="192" fontId="3" fillId="0" borderId="4" xfId="1" applyNumberFormat="1" applyFont="1" applyFill="1" applyBorder="1" applyAlignment="1">
      <alignment horizontal="center" vertical="top"/>
    </xf>
    <xf numFmtId="192" fontId="3" fillId="0" borderId="1" xfId="1" applyNumberFormat="1" applyFont="1" applyFill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/>
    </xf>
    <xf numFmtId="1" fontId="3" fillId="0" borderId="4" xfId="1" applyNumberFormat="1" applyFont="1" applyFill="1" applyBorder="1" applyAlignment="1">
      <alignment horizontal="center" vertical="top"/>
    </xf>
    <xf numFmtId="1" fontId="3" fillId="0" borderId="1" xfId="1" applyNumberFormat="1" applyFont="1" applyFill="1" applyBorder="1" applyAlignment="1">
      <alignment horizontal="center" vertical="top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/>
    <xf numFmtId="0" fontId="3" fillId="0" borderId="4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192" fontId="3" fillId="0" borderId="4" xfId="1" applyNumberFormat="1" applyFont="1" applyFill="1" applyBorder="1" applyAlignment="1">
      <alignment vertical="top"/>
    </xf>
    <xf numFmtId="192" fontId="3" fillId="0" borderId="1" xfId="1" applyNumberFormat="1" applyFont="1" applyFill="1" applyBorder="1" applyAlignment="1">
      <alignment vertical="top"/>
    </xf>
    <xf numFmtId="0" fontId="9" fillId="0" borderId="1" xfId="0" applyFont="1" applyBorder="1" applyAlignment="1">
      <alignment horizontal="left" vertical="top" wrapText="1"/>
    </xf>
    <xf numFmtId="3" fontId="3" fillId="0" borderId="5" xfId="1" applyNumberFormat="1" applyFont="1" applyFill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1" fontId="3" fillId="0" borderId="5" xfId="1" applyNumberFormat="1" applyFont="1" applyFill="1" applyBorder="1" applyAlignment="1">
      <alignment horizontal="center" vertical="top"/>
    </xf>
    <xf numFmtId="0" fontId="3" fillId="0" borderId="2" xfId="0" applyFont="1" applyBorder="1" applyAlignment="1"/>
    <xf numFmtId="0" fontId="13" fillId="0" borderId="0" xfId="0" applyFont="1" applyBorder="1"/>
    <xf numFmtId="49" fontId="8" fillId="0" borderId="2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wrapText="1"/>
    </xf>
    <xf numFmtId="0" fontId="19" fillId="0" borderId="2" xfId="0" applyFont="1" applyBorder="1" applyAlignment="1"/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2" fillId="2" borderId="6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2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13" fillId="2" borderId="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CCFFCC"/>
  </sheetPr>
  <dimension ref="A1:A26"/>
  <sheetViews>
    <sheetView tabSelected="1" view="pageLayout" zoomScale="80" zoomScaleSheetLayoutView="100" zoomScalePageLayoutView="80" workbookViewId="0">
      <selection activeCell="A22" sqref="A22"/>
    </sheetView>
  </sheetViews>
  <sheetFormatPr defaultColWidth="9.125" defaultRowHeight="21" customHeight="1"/>
  <cols>
    <col min="1" max="1" width="83.375" style="3" customWidth="1"/>
    <col min="2" max="16384" width="9.125" style="3"/>
  </cols>
  <sheetData>
    <row r="1" spans="1:1" ht="21" customHeight="1">
      <c r="A1" s="45" t="s">
        <v>9</v>
      </c>
    </row>
    <row r="2" spans="1:1" ht="21" customHeight="1">
      <c r="A2" s="45" t="s">
        <v>8</v>
      </c>
    </row>
    <row r="3" spans="1:1" ht="18.75" customHeight="1">
      <c r="A3" s="43"/>
    </row>
    <row r="4" spans="1:1" s="44" customFormat="1" ht="21" customHeight="1">
      <c r="A4" s="183" t="s">
        <v>235</v>
      </c>
    </row>
    <row r="5" spans="1:1" s="44" customFormat="1" ht="21" customHeight="1">
      <c r="A5" s="44" t="s">
        <v>236</v>
      </c>
    </row>
    <row r="6" spans="1:1" s="44" customFormat="1" ht="21" customHeight="1">
      <c r="A6" s="44" t="s">
        <v>237</v>
      </c>
    </row>
    <row r="7" spans="1:1" ht="18" customHeight="1">
      <c r="A7" s="44"/>
    </row>
    <row r="8" spans="1:1" s="44" customFormat="1" ht="21" customHeight="1">
      <c r="A8" s="47" t="s">
        <v>2</v>
      </c>
    </row>
    <row r="9" spans="1:1" ht="21" customHeight="1">
      <c r="A9" s="97" t="s">
        <v>209</v>
      </c>
    </row>
    <row r="10" spans="1:1" ht="21" customHeight="1">
      <c r="A10" s="98" t="s">
        <v>210</v>
      </c>
    </row>
    <row r="11" spans="1:1" ht="21" customHeight="1">
      <c r="A11" s="98" t="s">
        <v>211</v>
      </c>
    </row>
    <row r="12" spans="1:1" ht="21" customHeight="1">
      <c r="A12" s="98" t="s">
        <v>212</v>
      </c>
    </row>
    <row r="13" spans="1:1" ht="21" customHeight="1">
      <c r="A13" s="46"/>
    </row>
    <row r="14" spans="1:1" ht="21" customHeight="1">
      <c r="A14" s="42"/>
    </row>
    <row r="15" spans="1:1" s="44" customFormat="1" ht="21" customHeight="1">
      <c r="A15" s="47" t="s">
        <v>1</v>
      </c>
    </row>
    <row r="16" spans="1:1" ht="21" customHeight="1">
      <c r="A16" s="97" t="s">
        <v>57</v>
      </c>
    </row>
    <row r="17" spans="1:1" ht="21" customHeight="1">
      <c r="A17" s="98" t="s">
        <v>58</v>
      </c>
    </row>
    <row r="18" spans="1:1" ht="21" customHeight="1">
      <c r="A18" s="98" t="s">
        <v>215</v>
      </c>
    </row>
    <row r="19" spans="1:1" ht="21" customHeight="1">
      <c r="A19" s="98" t="s">
        <v>216</v>
      </c>
    </row>
    <row r="20" spans="1:1" ht="21" customHeight="1">
      <c r="A20" s="98" t="s">
        <v>217</v>
      </c>
    </row>
    <row r="21" spans="1:1" ht="21" customHeight="1">
      <c r="A21" s="98" t="s">
        <v>218</v>
      </c>
    </row>
    <row r="22" spans="1:1" ht="21" customHeight="1">
      <c r="A22" s="98" t="s">
        <v>219</v>
      </c>
    </row>
    <row r="23" spans="1:1" ht="21" customHeight="1">
      <c r="A23" s="98" t="s">
        <v>220</v>
      </c>
    </row>
    <row r="24" spans="1:1" ht="21" customHeight="1">
      <c r="A24" s="98" t="s">
        <v>221</v>
      </c>
    </row>
    <row r="25" spans="1:1" ht="21" customHeight="1">
      <c r="A25" s="98" t="s">
        <v>230</v>
      </c>
    </row>
    <row r="26" spans="1:1" ht="21" customHeight="1">
      <c r="A26" s="48"/>
    </row>
  </sheetData>
  <phoneticPr fontId="1" type="noConversion"/>
  <printOptions horizontalCentered="1"/>
  <pageMargins left="0.64" right="0.39370078740157483" top="0.99" bottom="0.74803149606299213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FFCC66"/>
  </sheetPr>
  <dimension ref="A1:A26"/>
  <sheetViews>
    <sheetView showWhiteSpace="0" view="pageBreakPreview" zoomScale="80" zoomScaleSheetLayoutView="80" workbookViewId="0">
      <selection activeCell="A12" sqref="A12"/>
    </sheetView>
  </sheetViews>
  <sheetFormatPr defaultColWidth="9.125" defaultRowHeight="21"/>
  <cols>
    <col min="1" max="1" width="89.75" style="3" customWidth="1"/>
    <col min="2" max="16384" width="9.125" style="3"/>
  </cols>
  <sheetData>
    <row r="1" spans="1:1">
      <c r="A1" s="45" t="s">
        <v>10</v>
      </c>
    </row>
    <row r="2" spans="1:1">
      <c r="A2" s="45" t="s">
        <v>7</v>
      </c>
    </row>
    <row r="3" spans="1:1">
      <c r="A3" s="43"/>
    </row>
    <row r="4" spans="1:1" s="44" customFormat="1" ht="21" customHeight="1">
      <c r="A4" s="183" t="s">
        <v>238</v>
      </c>
    </row>
    <row r="5" spans="1:1" s="44" customFormat="1" ht="21" customHeight="1">
      <c r="A5" s="44" t="s">
        <v>239</v>
      </c>
    </row>
    <row r="6" spans="1:1" s="44" customFormat="1" ht="21" customHeight="1">
      <c r="A6" s="44" t="s">
        <v>240</v>
      </c>
    </row>
    <row r="8" spans="1:1">
      <c r="A8" s="47" t="s">
        <v>42</v>
      </c>
    </row>
    <row r="9" spans="1:1">
      <c r="A9" s="7" t="s">
        <v>57</v>
      </c>
    </row>
    <row r="10" spans="1:1">
      <c r="A10" s="7"/>
    </row>
    <row r="11" spans="1:1">
      <c r="A11" s="47" t="s">
        <v>4</v>
      </c>
    </row>
    <row r="12" spans="1:1">
      <c r="A12" s="97" t="s">
        <v>59</v>
      </c>
    </row>
    <row r="13" spans="1:1">
      <c r="A13" s="48"/>
    </row>
    <row r="15" spans="1:1">
      <c r="A15" s="47" t="s">
        <v>3</v>
      </c>
    </row>
    <row r="16" spans="1:1">
      <c r="A16" s="100" t="s">
        <v>60</v>
      </c>
    </row>
    <row r="17" spans="1:1">
      <c r="A17" s="101" t="s">
        <v>61</v>
      </c>
    </row>
    <row r="18" spans="1:1">
      <c r="A18" s="101" t="s">
        <v>62</v>
      </c>
    </row>
    <row r="19" spans="1:1">
      <c r="A19" s="101" t="s">
        <v>214</v>
      </c>
    </row>
    <row r="20" spans="1:1">
      <c r="A20" s="102" t="s">
        <v>213</v>
      </c>
    </row>
    <row r="21" spans="1:1">
      <c r="A21" s="49"/>
    </row>
    <row r="22" spans="1:1">
      <c r="A22" s="11"/>
    </row>
    <row r="23" spans="1:1">
      <c r="A23" s="11"/>
    </row>
    <row r="24" spans="1:1">
      <c r="A24" s="11"/>
    </row>
    <row r="25" spans="1:1">
      <c r="A25" s="11"/>
    </row>
    <row r="26" spans="1:1">
      <c r="A26" s="11"/>
    </row>
  </sheetData>
  <phoneticPr fontId="1" type="noConversion"/>
  <pageMargins left="0.63" right="0.6" top="1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view="pageBreakPreview" zoomScale="80" zoomScaleSheetLayoutView="80" workbookViewId="0">
      <selection activeCell="D22" sqref="D22"/>
    </sheetView>
  </sheetViews>
  <sheetFormatPr defaultColWidth="9.125" defaultRowHeight="21"/>
  <cols>
    <col min="1" max="1" width="4.25" style="1" customWidth="1"/>
    <col min="2" max="2" width="32.625" style="1" customWidth="1"/>
    <col min="3" max="3" width="7" style="20" customWidth="1"/>
    <col min="4" max="4" width="10.25" style="20" customWidth="1"/>
    <col min="5" max="5" width="6.5" style="20" customWidth="1"/>
    <col min="6" max="6" width="10.375" style="20" bestFit="1" customWidth="1"/>
    <col min="7" max="7" width="7.5" style="20" customWidth="1"/>
    <col min="8" max="8" width="7.5" style="1" customWidth="1"/>
    <col min="9" max="9" width="6.125" style="1" customWidth="1"/>
    <col min="10" max="10" width="7.5" style="1" customWidth="1"/>
    <col min="11" max="16384" width="9.125" style="1"/>
  </cols>
  <sheetData>
    <row r="1" spans="1:10">
      <c r="A1" s="188" t="s">
        <v>11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>
      <c r="B2" s="13"/>
      <c r="C2" s="19"/>
      <c r="D2" s="19"/>
      <c r="E2" s="19"/>
      <c r="F2" s="19"/>
      <c r="G2" s="19"/>
    </row>
    <row r="3" spans="1:10" s="44" customFormat="1" ht="21" customHeight="1">
      <c r="A3" s="189" t="s">
        <v>56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44" customFormat="1" ht="21" customHeight="1">
      <c r="A4" s="44" t="s">
        <v>241</v>
      </c>
    </row>
    <row r="5" spans="1:10" s="44" customFormat="1" ht="21" customHeight="1">
      <c r="A5" s="44" t="s">
        <v>242</v>
      </c>
    </row>
    <row r="6" spans="1:10" s="4" customFormat="1">
      <c r="C6" s="20"/>
      <c r="D6" s="20"/>
      <c r="E6" s="20"/>
      <c r="F6" s="20"/>
      <c r="G6" s="20"/>
      <c r="J6" s="5"/>
    </row>
    <row r="7" spans="1:10">
      <c r="A7" s="61" t="s">
        <v>243</v>
      </c>
      <c r="B7" s="13"/>
      <c r="C7" s="19"/>
      <c r="D7" s="19"/>
      <c r="E7" s="19"/>
      <c r="F7" s="19"/>
      <c r="G7" s="19"/>
    </row>
    <row r="8" spans="1:10" s="13" customFormat="1" ht="7.5" customHeight="1">
      <c r="C8" s="19"/>
      <c r="D8" s="19"/>
      <c r="E8" s="19"/>
      <c r="F8" s="19"/>
      <c r="G8" s="19"/>
    </row>
    <row r="9" spans="1:10" s="14" customFormat="1" ht="18.75" customHeight="1">
      <c r="A9" s="190" t="s">
        <v>6</v>
      </c>
      <c r="B9" s="190" t="s">
        <v>43</v>
      </c>
      <c r="C9" s="59" t="s">
        <v>33</v>
      </c>
      <c r="D9" s="50" t="s">
        <v>25</v>
      </c>
      <c r="E9" s="50" t="s">
        <v>26</v>
      </c>
      <c r="F9" s="50" t="s">
        <v>27</v>
      </c>
      <c r="G9" s="50" t="s">
        <v>28</v>
      </c>
      <c r="H9" s="193" t="s">
        <v>29</v>
      </c>
      <c r="I9" s="193"/>
      <c r="J9" s="193"/>
    </row>
    <row r="10" spans="1:10" s="14" customFormat="1" ht="18.75">
      <c r="A10" s="191"/>
      <c r="B10" s="191"/>
      <c r="C10" s="81" t="s">
        <v>32</v>
      </c>
      <c r="D10" s="51" t="s">
        <v>39</v>
      </c>
      <c r="E10" s="51" t="s">
        <v>0</v>
      </c>
      <c r="F10" s="51" t="s">
        <v>41</v>
      </c>
      <c r="G10" s="52" t="s">
        <v>13</v>
      </c>
      <c r="H10" s="194" t="s">
        <v>37</v>
      </c>
      <c r="I10" s="195"/>
      <c r="J10" s="196"/>
    </row>
    <row r="11" spans="1:10" s="14" customFormat="1" ht="16.5" customHeight="1">
      <c r="A11" s="191"/>
      <c r="B11" s="191"/>
      <c r="C11" s="57" t="s">
        <v>34</v>
      </c>
      <c r="D11" s="51" t="s">
        <v>38</v>
      </c>
      <c r="E11" s="78" t="s">
        <v>54</v>
      </c>
      <c r="F11" s="78" t="s">
        <v>40</v>
      </c>
      <c r="G11" s="52" t="s">
        <v>14</v>
      </c>
      <c r="H11" s="197"/>
      <c r="I11" s="198"/>
      <c r="J11" s="199"/>
    </row>
    <row r="12" spans="1:10" s="14" customFormat="1" ht="16.5" customHeight="1">
      <c r="A12" s="191"/>
      <c r="B12" s="191"/>
      <c r="C12" s="57" t="s">
        <v>35</v>
      </c>
      <c r="D12" s="51" t="s">
        <v>40</v>
      </c>
      <c r="E12" s="78"/>
      <c r="F12" s="78" t="s">
        <v>49</v>
      </c>
      <c r="G12" s="52" t="s">
        <v>15</v>
      </c>
      <c r="H12" s="190" t="s">
        <v>53</v>
      </c>
      <c r="I12" s="190" t="s">
        <v>18</v>
      </c>
      <c r="J12" s="53" t="s">
        <v>19</v>
      </c>
    </row>
    <row r="13" spans="1:10" s="14" customFormat="1" ht="16.5" customHeight="1">
      <c r="A13" s="192"/>
      <c r="B13" s="192"/>
      <c r="C13" s="58" t="s">
        <v>36</v>
      </c>
      <c r="D13" s="54" t="s">
        <v>50</v>
      </c>
      <c r="E13" s="79"/>
      <c r="F13" s="79" t="s">
        <v>30</v>
      </c>
      <c r="G13" s="55" t="s">
        <v>31</v>
      </c>
      <c r="H13" s="192"/>
      <c r="I13" s="192"/>
      <c r="J13" s="56" t="s">
        <v>20</v>
      </c>
    </row>
    <row r="14" spans="1:10" s="14" customFormat="1" ht="21" customHeight="1">
      <c r="A14" s="104">
        <v>1</v>
      </c>
      <c r="B14" s="110" t="s">
        <v>67</v>
      </c>
      <c r="C14" s="104" t="s">
        <v>63</v>
      </c>
      <c r="D14" s="107" t="s">
        <v>66</v>
      </c>
      <c r="E14" s="104" t="s">
        <v>64</v>
      </c>
      <c r="F14" s="112">
        <f>1*120</f>
        <v>120</v>
      </c>
      <c r="G14" s="113">
        <f>F14/89700</f>
        <v>1.3377926421404682E-3</v>
      </c>
      <c r="H14" s="114">
        <f>G14</f>
        <v>1.3377926421404682E-3</v>
      </c>
      <c r="I14" s="83"/>
      <c r="J14" s="83"/>
    </row>
    <row r="15" spans="1:10" s="14" customFormat="1" ht="37.5">
      <c r="A15" s="104">
        <v>2</v>
      </c>
      <c r="B15" s="110" t="s">
        <v>68</v>
      </c>
      <c r="C15" s="104" t="s">
        <v>63</v>
      </c>
      <c r="D15" s="107" t="s">
        <v>66</v>
      </c>
      <c r="E15" s="104" t="s">
        <v>64</v>
      </c>
      <c r="F15" s="112">
        <f>1*120</f>
        <v>120</v>
      </c>
      <c r="G15" s="113">
        <f>F15/89700</f>
        <v>1.3377926421404682E-3</v>
      </c>
      <c r="H15" s="114">
        <f>G15</f>
        <v>1.3377926421404682E-3</v>
      </c>
      <c r="I15" s="83"/>
      <c r="J15" s="83"/>
    </row>
    <row r="16" spans="1:10" s="14" customFormat="1" ht="56.25">
      <c r="A16" s="104">
        <v>3</v>
      </c>
      <c r="B16" s="110" t="s">
        <v>69</v>
      </c>
      <c r="C16" s="104" t="s">
        <v>63</v>
      </c>
      <c r="D16" s="107" t="s">
        <v>66</v>
      </c>
      <c r="E16" s="104" t="s">
        <v>65</v>
      </c>
      <c r="F16" s="112">
        <f>120*2</f>
        <v>240</v>
      </c>
      <c r="G16" s="113">
        <f>F16/89700</f>
        <v>2.6755852842809363E-3</v>
      </c>
      <c r="H16" s="114">
        <f>G16</f>
        <v>2.6755852842809363E-3</v>
      </c>
      <c r="I16" s="83"/>
      <c r="J16" s="83"/>
    </row>
    <row r="17" spans="1:10" s="14" customFormat="1" ht="66" customHeight="1">
      <c r="A17" s="104">
        <v>4</v>
      </c>
      <c r="B17" s="111" t="s">
        <v>70</v>
      </c>
      <c r="C17" s="104" t="s">
        <v>63</v>
      </c>
      <c r="D17" s="107" t="s">
        <v>66</v>
      </c>
      <c r="E17" s="109" t="s">
        <v>65</v>
      </c>
      <c r="F17" s="112">
        <f>120*2</f>
        <v>240</v>
      </c>
      <c r="G17" s="113">
        <f>F17/89700</f>
        <v>2.6755852842809363E-3</v>
      </c>
      <c r="H17" s="114">
        <f>G17</f>
        <v>2.6755852842809363E-3</v>
      </c>
      <c r="I17" s="83"/>
      <c r="J17" s="83"/>
    </row>
    <row r="18" spans="1:10" s="14" customFormat="1" ht="18.75">
      <c r="A18" s="25"/>
      <c r="B18" s="24"/>
      <c r="C18" s="25"/>
      <c r="D18" s="36"/>
      <c r="E18" s="37"/>
      <c r="F18" s="38"/>
      <c r="G18" s="39"/>
      <c r="H18" s="40"/>
      <c r="I18" s="41"/>
      <c r="J18" s="41"/>
    </row>
    <row r="19" spans="1:10" s="14" customFormat="1" ht="18.75">
      <c r="A19" s="185" t="s">
        <v>21</v>
      </c>
      <c r="B19" s="186"/>
      <c r="C19" s="186"/>
      <c r="D19" s="186"/>
      <c r="E19" s="187"/>
      <c r="F19" s="26">
        <f>SUM(F14:F18)</f>
        <v>720</v>
      </c>
      <c r="G19" s="27">
        <f>SUM(G14:G18)</f>
        <v>8.0267558528428085E-3</v>
      </c>
      <c r="H19" s="27">
        <f>F19/89700</f>
        <v>8.0267558528428085E-3</v>
      </c>
      <c r="I19" s="28"/>
      <c r="J19" s="28"/>
    </row>
    <row r="20" spans="1:10" s="14" customFormat="1" ht="18.75">
      <c r="A20" s="15"/>
      <c r="B20" s="15"/>
      <c r="C20" s="16"/>
      <c r="D20" s="23"/>
      <c r="E20" s="17"/>
      <c r="F20" s="21"/>
      <c r="G20" s="22"/>
      <c r="H20" s="17"/>
      <c r="I20" s="18"/>
      <c r="J20" s="18"/>
    </row>
    <row r="21" spans="1:10" s="14" customFormat="1" ht="18.75">
      <c r="A21" s="2" t="s">
        <v>22</v>
      </c>
      <c r="B21" s="34"/>
      <c r="C21" s="16"/>
      <c r="D21" s="23"/>
      <c r="E21" s="17"/>
      <c r="F21" s="21"/>
      <c r="G21" s="22"/>
      <c r="H21" s="17"/>
      <c r="I21" s="18"/>
      <c r="J21" s="18"/>
    </row>
    <row r="22" spans="1:10" s="14" customFormat="1" ht="18.75">
      <c r="A22" s="2" t="s">
        <v>23</v>
      </c>
      <c r="B22" s="15"/>
      <c r="C22" s="16"/>
      <c r="D22" s="23"/>
      <c r="E22" s="17"/>
      <c r="F22" s="21"/>
      <c r="G22" s="62"/>
      <c r="H22" s="17"/>
      <c r="I22" s="18"/>
      <c r="J22" s="18"/>
    </row>
    <row r="23" spans="1:10" s="2" customFormat="1" ht="18.75">
      <c r="A23" s="2" t="s">
        <v>24</v>
      </c>
      <c r="D23" s="63"/>
      <c r="E23" s="63"/>
      <c r="I23" s="14"/>
      <c r="J23" s="14"/>
    </row>
    <row r="24" spans="1:10">
      <c r="C24" s="1"/>
      <c r="F24" s="1"/>
      <c r="G24" s="1"/>
      <c r="I24" s="13"/>
      <c r="J24" s="13"/>
    </row>
    <row r="25" spans="1:10">
      <c r="C25" s="1"/>
      <c r="F25" s="1"/>
      <c r="G25" s="1"/>
      <c r="I25" s="13"/>
      <c r="J25" s="13"/>
    </row>
  </sheetData>
  <mergeCells count="9">
    <mergeCell ref="A19:E19"/>
    <mergeCell ref="A1:J1"/>
    <mergeCell ref="A3:J3"/>
    <mergeCell ref="A9:A13"/>
    <mergeCell ref="B9:B13"/>
    <mergeCell ref="H9:J9"/>
    <mergeCell ref="H10:J11"/>
    <mergeCell ref="H12:H13"/>
    <mergeCell ref="I12:I13"/>
  </mergeCells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55"/>
  <sheetViews>
    <sheetView view="pageBreakPreview" topLeftCell="A13" zoomScale="90" zoomScaleNormal="70" zoomScaleSheetLayoutView="90" zoomScalePageLayoutView="80" workbookViewId="0">
      <selection activeCell="A21" sqref="A21"/>
    </sheetView>
  </sheetViews>
  <sheetFormatPr defaultColWidth="9.125" defaultRowHeight="21"/>
  <cols>
    <col min="1" max="1" width="89.75" style="3" customWidth="1"/>
    <col min="2" max="16384" width="9.125" style="3"/>
  </cols>
  <sheetData>
    <row r="1" spans="1:1">
      <c r="A1" s="45" t="s">
        <v>10</v>
      </c>
    </row>
    <row r="2" spans="1:1">
      <c r="A2" s="45" t="s">
        <v>7</v>
      </c>
    </row>
    <row r="3" spans="1:1">
      <c r="A3" s="43"/>
    </row>
    <row r="4" spans="1:1" s="44" customFormat="1" ht="21" customHeight="1">
      <c r="A4" s="184" t="s">
        <v>292</v>
      </c>
    </row>
    <row r="5" spans="1:1" s="44" customFormat="1" ht="21" customHeight="1">
      <c r="A5" s="44" t="s">
        <v>293</v>
      </c>
    </row>
    <row r="6" spans="1:1" s="44" customFormat="1" ht="21" customHeight="1">
      <c r="A6" s="44" t="s">
        <v>294</v>
      </c>
    </row>
    <row r="8" spans="1:1">
      <c r="A8" s="47" t="s">
        <v>42</v>
      </c>
    </row>
    <row r="9" spans="1:1">
      <c r="A9" s="7" t="s">
        <v>71</v>
      </c>
    </row>
    <row r="10" spans="1:1">
      <c r="A10" s="7"/>
    </row>
    <row r="11" spans="1:1">
      <c r="A11" s="47" t="s">
        <v>4</v>
      </c>
    </row>
    <row r="12" spans="1:1" ht="21" customHeight="1">
      <c r="A12" s="181" t="s">
        <v>72</v>
      </c>
    </row>
    <row r="13" spans="1:1">
      <c r="A13" s="182" t="s">
        <v>73</v>
      </c>
    </row>
    <row r="15" spans="1:1">
      <c r="A15" s="115" t="s">
        <v>3</v>
      </c>
    </row>
    <row r="16" spans="1:1">
      <c r="A16" s="116" t="s">
        <v>74</v>
      </c>
    </row>
    <row r="17" spans="1:1">
      <c r="A17" s="117" t="s">
        <v>75</v>
      </c>
    </row>
    <row r="18" spans="1:1">
      <c r="A18" s="118" t="s">
        <v>76</v>
      </c>
    </row>
    <row r="19" spans="1:1">
      <c r="A19" s="119" t="s">
        <v>77</v>
      </c>
    </row>
    <row r="20" spans="1:1">
      <c r="A20" s="118" t="s">
        <v>78</v>
      </c>
    </row>
    <row r="21" spans="1:1">
      <c r="A21" s="120" t="s">
        <v>79</v>
      </c>
    </row>
    <row r="22" spans="1:1">
      <c r="A22" s="120" t="s">
        <v>80</v>
      </c>
    </row>
    <row r="23" spans="1:1">
      <c r="A23" s="120" t="s">
        <v>81</v>
      </c>
    </row>
    <row r="24" spans="1:1">
      <c r="A24" s="120" t="s">
        <v>82</v>
      </c>
    </row>
    <row r="25" spans="1:1">
      <c r="A25" s="120" t="s">
        <v>83</v>
      </c>
    </row>
    <row r="26" spans="1:1">
      <c r="A26" s="120" t="s">
        <v>84</v>
      </c>
    </row>
    <row r="27" spans="1:1">
      <c r="A27" s="120" t="s">
        <v>85</v>
      </c>
    </row>
    <row r="28" spans="1:1">
      <c r="A28" s="120" t="s">
        <v>86</v>
      </c>
    </row>
    <row r="29" spans="1:1">
      <c r="A29" s="120" t="s">
        <v>87</v>
      </c>
    </row>
    <row r="30" spans="1:1">
      <c r="A30" s="120" t="s">
        <v>88</v>
      </c>
    </row>
    <row r="31" spans="1:1">
      <c r="A31" s="120" t="s">
        <v>76</v>
      </c>
    </row>
    <row r="32" spans="1:1">
      <c r="A32" s="120" t="s">
        <v>89</v>
      </c>
    </row>
    <row r="33" spans="1:1">
      <c r="A33" s="120" t="s">
        <v>83</v>
      </c>
    </row>
    <row r="34" spans="1:1">
      <c r="A34" s="120" t="s">
        <v>90</v>
      </c>
    </row>
    <row r="35" spans="1:1">
      <c r="A35" s="119" t="s">
        <v>208</v>
      </c>
    </row>
    <row r="36" spans="1:1">
      <c r="A36" s="118" t="s">
        <v>91</v>
      </c>
    </row>
    <row r="37" spans="1:1">
      <c r="A37" s="118" t="s">
        <v>92</v>
      </c>
    </row>
    <row r="38" spans="1:1">
      <c r="A38" s="118" t="s">
        <v>93</v>
      </c>
    </row>
    <row r="39" spans="1:1">
      <c r="A39" s="118" t="s">
        <v>94</v>
      </c>
    </row>
    <row r="40" spans="1:1">
      <c r="A40" s="118" t="s">
        <v>95</v>
      </c>
    </row>
    <row r="41" spans="1:1">
      <c r="A41" s="118" t="s">
        <v>96</v>
      </c>
    </row>
    <row r="42" spans="1:1">
      <c r="A42" s="180" t="s">
        <v>97</v>
      </c>
    </row>
    <row r="43" spans="1:1">
      <c r="A43" s="47" t="s">
        <v>42</v>
      </c>
    </row>
    <row r="44" spans="1:1">
      <c r="A44" s="7" t="s">
        <v>71</v>
      </c>
    </row>
    <row r="45" spans="1:1">
      <c r="A45" s="7"/>
    </row>
    <row r="46" spans="1:1">
      <c r="A46" s="47" t="s">
        <v>4</v>
      </c>
    </row>
    <row r="47" spans="1:1" ht="21" customHeight="1">
      <c r="A47" s="181" t="s">
        <v>72</v>
      </c>
    </row>
    <row r="48" spans="1:1">
      <c r="A48" s="182" t="s">
        <v>73</v>
      </c>
    </row>
    <row r="50" spans="1:1">
      <c r="A50" s="47" t="s">
        <v>3</v>
      </c>
    </row>
    <row r="51" spans="1:1">
      <c r="A51" s="118" t="s">
        <v>98</v>
      </c>
    </row>
    <row r="52" spans="1:1">
      <c r="A52" s="118" t="s">
        <v>99</v>
      </c>
    </row>
    <row r="53" spans="1:1">
      <c r="A53" s="118" t="s">
        <v>100</v>
      </c>
    </row>
    <row r="54" spans="1:1">
      <c r="A54" s="118" t="s">
        <v>101</v>
      </c>
    </row>
    <row r="55" spans="1:1">
      <c r="A55" s="48"/>
    </row>
  </sheetData>
  <pageMargins left="0.7" right="0.7" top="0.75" bottom="0.75" header="0.3" footer="0.3"/>
  <pageSetup paperSize="9" scale="84" orientation="portrait" r:id="rId1"/>
  <rowBreaks count="1" manualBreakCount="1">
    <brk id="42" man="1"/>
  </rowBreaks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55"/>
  <sheetViews>
    <sheetView view="pageBreakPreview" zoomScale="90" zoomScaleSheetLayoutView="90" zoomScalePageLayoutView="90" workbookViewId="0">
      <selection activeCell="C19" sqref="C19"/>
    </sheetView>
  </sheetViews>
  <sheetFormatPr defaultColWidth="9.125" defaultRowHeight="21"/>
  <cols>
    <col min="1" max="1" width="4.25" style="1" customWidth="1"/>
    <col min="2" max="2" width="30.25" style="1" customWidth="1"/>
    <col min="3" max="3" width="7" style="20" customWidth="1"/>
    <col min="4" max="4" width="10.25" style="20" customWidth="1"/>
    <col min="5" max="5" width="7.25" style="20" customWidth="1"/>
    <col min="6" max="6" width="10.375" style="20" bestFit="1" customWidth="1"/>
    <col min="7" max="7" width="7.5" style="20" customWidth="1"/>
    <col min="8" max="10" width="7.5" style="1" customWidth="1"/>
    <col min="11" max="16384" width="9.125" style="1"/>
  </cols>
  <sheetData>
    <row r="1" spans="1:10">
      <c r="A1" s="188" t="s">
        <v>11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>
      <c r="B2" s="13"/>
      <c r="C2" s="19"/>
      <c r="D2" s="19"/>
      <c r="E2" s="19"/>
      <c r="F2" s="19"/>
      <c r="G2" s="19"/>
    </row>
    <row r="3" spans="1:10" s="44" customFormat="1" ht="21" customHeight="1">
      <c r="A3" s="189" t="s">
        <v>244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44" customFormat="1" ht="21" customHeight="1">
      <c r="A4" s="44" t="s">
        <v>295</v>
      </c>
    </row>
    <row r="5" spans="1:10" s="44" customFormat="1" ht="21" customHeight="1">
      <c r="A5" s="44" t="s">
        <v>297</v>
      </c>
    </row>
    <row r="6" spans="1:10" s="4" customFormat="1">
      <c r="C6" s="20"/>
      <c r="D6" s="20"/>
      <c r="E6" s="20"/>
      <c r="F6" s="20"/>
      <c r="G6" s="20"/>
      <c r="J6" s="5"/>
    </row>
    <row r="7" spans="1:10">
      <c r="A7" s="61" t="s">
        <v>296</v>
      </c>
      <c r="B7" s="13"/>
      <c r="C7" s="19"/>
      <c r="D7" s="19"/>
      <c r="E7" s="19"/>
      <c r="F7" s="19"/>
      <c r="G7" s="19"/>
    </row>
    <row r="8" spans="1:10" s="13" customFormat="1" ht="7.5" customHeight="1">
      <c r="C8" s="19"/>
      <c r="D8" s="19"/>
      <c r="E8" s="19"/>
      <c r="F8" s="19"/>
      <c r="G8" s="19"/>
    </row>
    <row r="9" spans="1:10" s="14" customFormat="1" ht="18.75" customHeight="1">
      <c r="A9" s="190" t="s">
        <v>6</v>
      </c>
      <c r="B9" s="190" t="s">
        <v>43</v>
      </c>
      <c r="C9" s="59" t="s">
        <v>33</v>
      </c>
      <c r="D9" s="50" t="s">
        <v>25</v>
      </c>
      <c r="E9" s="50" t="s">
        <v>26</v>
      </c>
      <c r="F9" s="50" t="s">
        <v>27</v>
      </c>
      <c r="G9" s="50" t="s">
        <v>28</v>
      </c>
      <c r="H9" s="193" t="s">
        <v>29</v>
      </c>
      <c r="I9" s="193"/>
      <c r="J9" s="193"/>
    </row>
    <row r="10" spans="1:10" s="14" customFormat="1" ht="18.75">
      <c r="A10" s="191"/>
      <c r="B10" s="191"/>
      <c r="C10" s="95" t="s">
        <v>32</v>
      </c>
      <c r="D10" s="51" t="s">
        <v>39</v>
      </c>
      <c r="E10" s="51" t="s">
        <v>0</v>
      </c>
      <c r="F10" s="51" t="s">
        <v>41</v>
      </c>
      <c r="G10" s="52" t="s">
        <v>13</v>
      </c>
      <c r="H10" s="194" t="s">
        <v>37</v>
      </c>
      <c r="I10" s="195"/>
      <c r="J10" s="196"/>
    </row>
    <row r="11" spans="1:10" s="14" customFormat="1" ht="16.5" customHeight="1">
      <c r="A11" s="191"/>
      <c r="B11" s="191"/>
      <c r="C11" s="57" t="s">
        <v>34</v>
      </c>
      <c r="D11" s="51" t="s">
        <v>38</v>
      </c>
      <c r="E11" s="78" t="s">
        <v>54</v>
      </c>
      <c r="F11" s="78" t="s">
        <v>40</v>
      </c>
      <c r="G11" s="52" t="s">
        <v>14</v>
      </c>
      <c r="H11" s="197"/>
      <c r="I11" s="198"/>
      <c r="J11" s="199"/>
    </row>
    <row r="12" spans="1:10" s="14" customFormat="1" ht="16.5" customHeight="1">
      <c r="A12" s="191"/>
      <c r="B12" s="191"/>
      <c r="C12" s="57" t="s">
        <v>35</v>
      </c>
      <c r="D12" s="51" t="s">
        <v>40</v>
      </c>
      <c r="E12" s="78"/>
      <c r="F12" s="78" t="s">
        <v>49</v>
      </c>
      <c r="G12" s="52" t="s">
        <v>15</v>
      </c>
      <c r="H12" s="190" t="s">
        <v>53</v>
      </c>
      <c r="I12" s="190" t="s">
        <v>18</v>
      </c>
      <c r="J12" s="53" t="s">
        <v>19</v>
      </c>
    </row>
    <row r="13" spans="1:10" s="14" customFormat="1" ht="16.5" customHeight="1">
      <c r="A13" s="192"/>
      <c r="B13" s="192"/>
      <c r="C13" s="58" t="s">
        <v>36</v>
      </c>
      <c r="D13" s="54" t="s">
        <v>50</v>
      </c>
      <c r="E13" s="79"/>
      <c r="F13" s="79" t="s">
        <v>30</v>
      </c>
      <c r="G13" s="55" t="s">
        <v>31</v>
      </c>
      <c r="H13" s="192"/>
      <c r="I13" s="192"/>
      <c r="J13" s="56" t="s">
        <v>20</v>
      </c>
    </row>
    <row r="14" spans="1:10" s="14" customFormat="1">
      <c r="A14" s="121" t="s">
        <v>107</v>
      </c>
      <c r="B14" s="125" t="s">
        <v>108</v>
      </c>
      <c r="C14" s="126"/>
      <c r="D14" s="126"/>
      <c r="E14" s="126"/>
      <c r="F14" s="140"/>
      <c r="G14" s="32"/>
      <c r="H14" s="114"/>
      <c r="I14" s="83"/>
      <c r="J14" s="83"/>
    </row>
    <row r="15" spans="1:10" s="14" customFormat="1" ht="37.5">
      <c r="A15" s="121"/>
      <c r="B15" s="110" t="s">
        <v>75</v>
      </c>
      <c r="C15" s="121" t="s">
        <v>63</v>
      </c>
      <c r="D15" s="121" t="s">
        <v>102</v>
      </c>
      <c r="E15" s="121" t="s">
        <v>103</v>
      </c>
      <c r="F15" s="140">
        <f>15*30</f>
        <v>450</v>
      </c>
      <c r="G15" s="147">
        <f>F15/89700</f>
        <v>5.016722408026756E-3</v>
      </c>
      <c r="H15" s="114">
        <f>G15</f>
        <v>5.016722408026756E-3</v>
      </c>
      <c r="I15" s="83"/>
      <c r="J15" s="83"/>
    </row>
    <row r="16" spans="1:10" s="14" customFormat="1" ht="37.5">
      <c r="A16" s="121"/>
      <c r="B16" s="110" t="s">
        <v>104</v>
      </c>
      <c r="C16" s="121" t="s">
        <v>63</v>
      </c>
      <c r="D16" s="121" t="s">
        <v>102</v>
      </c>
      <c r="E16" s="121" t="s">
        <v>103</v>
      </c>
      <c r="F16" s="140">
        <f>30*15</f>
        <v>450</v>
      </c>
      <c r="G16" s="147">
        <f>F16/89700</f>
        <v>5.016722408026756E-3</v>
      </c>
      <c r="H16" s="114">
        <f>G16</f>
        <v>5.016722408026756E-3</v>
      </c>
      <c r="I16" s="83"/>
      <c r="J16" s="83"/>
    </row>
    <row r="17" spans="1:10" s="14" customFormat="1" ht="77.25" customHeight="1">
      <c r="A17" s="121"/>
      <c r="B17" s="110" t="s">
        <v>110</v>
      </c>
      <c r="C17" s="121" t="s">
        <v>63</v>
      </c>
      <c r="D17" s="127" t="s">
        <v>66</v>
      </c>
      <c r="E17" s="121" t="s">
        <v>103</v>
      </c>
      <c r="F17" s="140">
        <f>15*120</f>
        <v>1800</v>
      </c>
      <c r="G17" s="147">
        <f>F17/89700</f>
        <v>2.0066889632107024E-2</v>
      </c>
      <c r="H17" s="114">
        <f>G17</f>
        <v>2.0066889632107024E-2</v>
      </c>
      <c r="I17" s="83"/>
      <c r="J17" s="83"/>
    </row>
    <row r="18" spans="1:10" s="14" customFormat="1" ht="37.5">
      <c r="A18" s="121"/>
      <c r="B18" s="110" t="s">
        <v>79</v>
      </c>
      <c r="C18" s="121" t="s">
        <v>63</v>
      </c>
      <c r="D18" s="127" t="s">
        <v>66</v>
      </c>
      <c r="E18" s="121" t="s">
        <v>103</v>
      </c>
      <c r="F18" s="140">
        <f>15*120</f>
        <v>1800</v>
      </c>
      <c r="G18" s="147">
        <f>F18/89700</f>
        <v>2.0066889632107024E-2</v>
      </c>
      <c r="H18" s="114">
        <f>G18</f>
        <v>2.0066889632107024E-2</v>
      </c>
      <c r="I18" s="83"/>
      <c r="J18" s="83"/>
    </row>
    <row r="19" spans="1:10" s="14" customFormat="1" ht="37.5">
      <c r="A19" s="121"/>
      <c r="B19" s="110" t="s">
        <v>80</v>
      </c>
      <c r="C19" s="121" t="s">
        <v>63</v>
      </c>
      <c r="D19" s="127" t="s">
        <v>109</v>
      </c>
      <c r="E19" s="121" t="s">
        <v>103</v>
      </c>
      <c r="F19" s="140">
        <f>15*180</f>
        <v>2700</v>
      </c>
      <c r="G19" s="147">
        <f>F19/89700</f>
        <v>3.0100334448160536E-2</v>
      </c>
      <c r="H19" s="114">
        <f>G19</f>
        <v>3.0100334448160536E-2</v>
      </c>
      <c r="I19" s="83"/>
      <c r="J19" s="83"/>
    </row>
    <row r="20" spans="1:10" s="14" customFormat="1" ht="18.75">
      <c r="A20" s="121" t="s">
        <v>111</v>
      </c>
      <c r="B20" s="125" t="s">
        <v>112</v>
      </c>
      <c r="C20" s="121"/>
      <c r="D20" s="121"/>
      <c r="E20" s="121"/>
      <c r="F20" s="140"/>
      <c r="G20" s="147"/>
      <c r="H20" s="114"/>
      <c r="I20" s="33"/>
      <c r="J20" s="33"/>
    </row>
    <row r="21" spans="1:10" s="14" customFormat="1" ht="18.75">
      <c r="A21" s="121"/>
      <c r="B21" s="128" t="s">
        <v>82</v>
      </c>
      <c r="C21" s="121"/>
      <c r="D21" s="121"/>
      <c r="E21" s="121"/>
      <c r="F21" s="140"/>
      <c r="G21" s="147"/>
      <c r="H21" s="114"/>
      <c r="I21" s="33"/>
      <c r="J21" s="33"/>
    </row>
    <row r="22" spans="1:10" s="14" customFormat="1" ht="37.5">
      <c r="A22" s="121"/>
      <c r="B22" s="129" t="s">
        <v>83</v>
      </c>
      <c r="C22" s="121" t="s">
        <v>63</v>
      </c>
      <c r="D22" s="121" t="s">
        <v>113</v>
      </c>
      <c r="E22" s="121" t="s">
        <v>105</v>
      </c>
      <c r="F22" s="140">
        <f>60*70</f>
        <v>4200</v>
      </c>
      <c r="G22" s="147">
        <f>F22/89700</f>
        <v>4.6822742474916385E-2</v>
      </c>
      <c r="H22" s="114">
        <f>G22</f>
        <v>4.6822742474916385E-2</v>
      </c>
      <c r="I22" s="33"/>
      <c r="J22" s="33"/>
    </row>
    <row r="23" spans="1:10" s="14" customFormat="1" ht="18.75">
      <c r="A23" s="121"/>
      <c r="B23" s="129" t="s">
        <v>84</v>
      </c>
      <c r="C23" s="121" t="s">
        <v>63</v>
      </c>
      <c r="D23" s="121" t="s">
        <v>113</v>
      </c>
      <c r="E23" s="121" t="s">
        <v>105</v>
      </c>
      <c r="F23" s="140">
        <f>60*70</f>
        <v>4200</v>
      </c>
      <c r="G23" s="147">
        <f>F23/89700</f>
        <v>4.6822742474916385E-2</v>
      </c>
      <c r="H23" s="114">
        <f>G23</f>
        <v>4.6822742474916385E-2</v>
      </c>
      <c r="I23" s="33"/>
      <c r="J23" s="33"/>
    </row>
    <row r="24" spans="1:10" s="14" customFormat="1" ht="18.75">
      <c r="A24" s="121"/>
      <c r="B24" s="129" t="s">
        <v>85</v>
      </c>
      <c r="C24" s="121" t="s">
        <v>63</v>
      </c>
      <c r="D24" s="121" t="s">
        <v>113</v>
      </c>
      <c r="E24" s="121" t="s">
        <v>105</v>
      </c>
      <c r="F24" s="140">
        <f>60*70</f>
        <v>4200</v>
      </c>
      <c r="G24" s="147">
        <f>F24/89700</f>
        <v>4.6822742474916385E-2</v>
      </c>
      <c r="H24" s="114">
        <f>G24</f>
        <v>4.6822742474916385E-2</v>
      </c>
      <c r="I24" s="33"/>
      <c r="J24" s="33"/>
    </row>
    <row r="25" spans="1:10" s="14" customFormat="1" ht="18.75">
      <c r="A25" s="121"/>
      <c r="B25" s="129" t="s">
        <v>86</v>
      </c>
      <c r="C25" s="121" t="s">
        <v>63</v>
      </c>
      <c r="D25" s="121" t="s">
        <v>106</v>
      </c>
      <c r="E25" s="121" t="s">
        <v>105</v>
      </c>
      <c r="F25" s="140">
        <f>15*70</f>
        <v>1050</v>
      </c>
      <c r="G25" s="147">
        <f>F25/89700</f>
        <v>1.1705685618729096E-2</v>
      </c>
      <c r="H25" s="114">
        <f>G25</f>
        <v>1.1705685618729096E-2</v>
      </c>
      <c r="I25" s="33"/>
      <c r="J25" s="33"/>
    </row>
    <row r="26" spans="1:10" s="14" customFormat="1" ht="18.75">
      <c r="A26" s="121"/>
      <c r="B26" s="129" t="s">
        <v>87</v>
      </c>
      <c r="C26" s="121" t="s">
        <v>63</v>
      </c>
      <c r="D26" s="121" t="s">
        <v>106</v>
      </c>
      <c r="E26" s="121" t="s">
        <v>105</v>
      </c>
      <c r="F26" s="140">
        <f>15*70</f>
        <v>1050</v>
      </c>
      <c r="G26" s="147">
        <f>F26/89700</f>
        <v>1.1705685618729096E-2</v>
      </c>
      <c r="H26" s="114">
        <f>G26</f>
        <v>1.1705685618729096E-2</v>
      </c>
      <c r="I26" s="33"/>
      <c r="J26" s="33"/>
    </row>
    <row r="27" spans="1:10" s="14" customFormat="1" ht="37.5">
      <c r="A27" s="121"/>
      <c r="B27" s="130" t="s">
        <v>88</v>
      </c>
      <c r="C27" s="121"/>
      <c r="D27" s="121"/>
      <c r="E27" s="121"/>
      <c r="F27" s="140"/>
      <c r="G27" s="145"/>
      <c r="H27" s="145"/>
      <c r="I27" s="33"/>
      <c r="J27" s="35"/>
    </row>
    <row r="28" spans="1:10" s="14" customFormat="1" ht="37.5">
      <c r="A28" s="121"/>
      <c r="B28" s="129" t="s">
        <v>76</v>
      </c>
      <c r="C28" s="121" t="s">
        <v>63</v>
      </c>
      <c r="D28" s="121" t="s">
        <v>102</v>
      </c>
      <c r="E28" s="121" t="s">
        <v>103</v>
      </c>
      <c r="F28" s="140">
        <f>15*30</f>
        <v>450</v>
      </c>
      <c r="G28" s="145">
        <f t="shared" ref="G28:G33" si="0">F28/89700</f>
        <v>5.016722408026756E-3</v>
      </c>
      <c r="H28" s="145">
        <f t="shared" ref="H28:H33" si="1">G28</f>
        <v>5.016722408026756E-3</v>
      </c>
      <c r="I28" s="33"/>
      <c r="J28" s="35"/>
    </row>
    <row r="29" spans="1:10" s="14" customFormat="1" ht="18.75">
      <c r="A29" s="121"/>
      <c r="B29" s="129" t="s">
        <v>89</v>
      </c>
      <c r="C29" s="121" t="s">
        <v>63</v>
      </c>
      <c r="D29" s="121" t="s">
        <v>113</v>
      </c>
      <c r="E29" s="121" t="s">
        <v>103</v>
      </c>
      <c r="F29" s="140">
        <f>15*60</f>
        <v>900</v>
      </c>
      <c r="G29" s="145">
        <f t="shared" si="0"/>
        <v>1.0033444816053512E-2</v>
      </c>
      <c r="H29" s="145">
        <f t="shared" si="1"/>
        <v>1.0033444816053512E-2</v>
      </c>
      <c r="I29" s="33"/>
      <c r="J29" s="35"/>
    </row>
    <row r="30" spans="1:10" s="14" customFormat="1" ht="37.5">
      <c r="A30" s="121"/>
      <c r="B30" s="129" t="s">
        <v>83</v>
      </c>
      <c r="C30" s="121" t="s">
        <v>63</v>
      </c>
      <c r="D30" s="121" t="s">
        <v>66</v>
      </c>
      <c r="E30" s="121" t="s">
        <v>103</v>
      </c>
      <c r="F30" s="140">
        <f>15*120</f>
        <v>1800</v>
      </c>
      <c r="G30" s="145">
        <f t="shared" si="0"/>
        <v>2.0066889632107024E-2</v>
      </c>
      <c r="H30" s="145">
        <f t="shared" si="1"/>
        <v>2.0066889632107024E-2</v>
      </c>
      <c r="I30" s="33"/>
      <c r="J30" s="35"/>
    </row>
    <row r="31" spans="1:10" s="14" customFormat="1" ht="18.75">
      <c r="A31" s="121"/>
      <c r="B31" s="133" t="s">
        <v>90</v>
      </c>
      <c r="C31" s="131" t="s">
        <v>63</v>
      </c>
      <c r="D31" s="121" t="s">
        <v>113</v>
      </c>
      <c r="E31" s="134" t="s">
        <v>103</v>
      </c>
      <c r="F31" s="141">
        <f>15*60</f>
        <v>900</v>
      </c>
      <c r="G31" s="145">
        <f t="shared" si="0"/>
        <v>1.0033444816053512E-2</v>
      </c>
      <c r="H31" s="152">
        <f t="shared" si="1"/>
        <v>1.0033444816053512E-2</v>
      </c>
      <c r="I31" s="33"/>
      <c r="J31" s="33"/>
    </row>
    <row r="32" spans="1:10" s="14" customFormat="1" ht="56.25">
      <c r="A32" s="121"/>
      <c r="B32" s="135" t="s">
        <v>115</v>
      </c>
      <c r="C32" s="121" t="s">
        <v>63</v>
      </c>
      <c r="D32" s="127" t="s">
        <v>102</v>
      </c>
      <c r="E32" s="121" t="s">
        <v>103</v>
      </c>
      <c r="F32" s="141">
        <f>15*30</f>
        <v>450</v>
      </c>
      <c r="G32" s="145">
        <f t="shared" si="0"/>
        <v>5.016722408026756E-3</v>
      </c>
      <c r="H32" s="152">
        <f t="shared" si="1"/>
        <v>5.016722408026756E-3</v>
      </c>
      <c r="I32" s="33"/>
      <c r="J32" s="33"/>
    </row>
    <row r="33" spans="1:10" s="14" customFormat="1" ht="18.75">
      <c r="A33" s="122"/>
      <c r="B33" s="137" t="s">
        <v>91</v>
      </c>
      <c r="C33" s="122" t="s">
        <v>63</v>
      </c>
      <c r="D33" s="138" t="s">
        <v>66</v>
      </c>
      <c r="E33" s="122" t="s">
        <v>103</v>
      </c>
      <c r="F33" s="142">
        <f>15*120</f>
        <v>1800</v>
      </c>
      <c r="G33" s="146">
        <f t="shared" si="0"/>
        <v>2.0066889632107024E-2</v>
      </c>
      <c r="H33" s="153">
        <f t="shared" si="1"/>
        <v>2.0066889632107024E-2</v>
      </c>
      <c r="I33" s="123"/>
      <c r="J33" s="124"/>
    </row>
    <row r="35" spans="1:10" s="14" customFormat="1" ht="18.75" customHeight="1">
      <c r="A35" s="190" t="s">
        <v>6</v>
      </c>
      <c r="B35" s="190" t="s">
        <v>43</v>
      </c>
      <c r="C35" s="59" t="s">
        <v>33</v>
      </c>
      <c r="D35" s="50" t="s">
        <v>25</v>
      </c>
      <c r="E35" s="50" t="s">
        <v>26</v>
      </c>
      <c r="F35" s="50" t="s">
        <v>27</v>
      </c>
      <c r="G35" s="50" t="s">
        <v>28</v>
      </c>
      <c r="H35" s="193" t="s">
        <v>29</v>
      </c>
      <c r="I35" s="193"/>
      <c r="J35" s="193"/>
    </row>
    <row r="36" spans="1:10" s="14" customFormat="1" ht="18.75">
      <c r="A36" s="191"/>
      <c r="B36" s="191"/>
      <c r="C36" s="95" t="s">
        <v>32</v>
      </c>
      <c r="D36" s="51" t="s">
        <v>39</v>
      </c>
      <c r="E36" s="51" t="s">
        <v>0</v>
      </c>
      <c r="F36" s="51" t="s">
        <v>41</v>
      </c>
      <c r="G36" s="52" t="s">
        <v>13</v>
      </c>
      <c r="H36" s="194" t="s">
        <v>37</v>
      </c>
      <c r="I36" s="195"/>
      <c r="J36" s="196"/>
    </row>
    <row r="37" spans="1:10" s="14" customFormat="1" ht="16.5" customHeight="1">
      <c r="A37" s="191"/>
      <c r="B37" s="191"/>
      <c r="C37" s="57" t="s">
        <v>34</v>
      </c>
      <c r="D37" s="51" t="s">
        <v>38</v>
      </c>
      <c r="E37" s="78" t="s">
        <v>54</v>
      </c>
      <c r="F37" s="78" t="s">
        <v>40</v>
      </c>
      <c r="G37" s="52" t="s">
        <v>14</v>
      </c>
      <c r="H37" s="197"/>
      <c r="I37" s="198"/>
      <c r="J37" s="199"/>
    </row>
    <row r="38" spans="1:10" s="14" customFormat="1" ht="16.5" customHeight="1">
      <c r="A38" s="191"/>
      <c r="B38" s="191"/>
      <c r="C38" s="57" t="s">
        <v>35</v>
      </c>
      <c r="D38" s="51" t="s">
        <v>40</v>
      </c>
      <c r="E38" s="78"/>
      <c r="F38" s="78" t="s">
        <v>49</v>
      </c>
      <c r="G38" s="52" t="s">
        <v>15</v>
      </c>
      <c r="H38" s="190" t="s">
        <v>53</v>
      </c>
      <c r="I38" s="190" t="s">
        <v>18</v>
      </c>
      <c r="J38" s="53" t="s">
        <v>19</v>
      </c>
    </row>
    <row r="39" spans="1:10" s="14" customFormat="1" ht="16.5" customHeight="1">
      <c r="A39" s="192"/>
      <c r="B39" s="192"/>
      <c r="C39" s="58" t="s">
        <v>36</v>
      </c>
      <c r="D39" s="54" t="s">
        <v>50</v>
      </c>
      <c r="E39" s="79"/>
      <c r="F39" s="79" t="s">
        <v>30</v>
      </c>
      <c r="G39" s="55" t="s">
        <v>31</v>
      </c>
      <c r="H39" s="192"/>
      <c r="I39" s="192"/>
      <c r="J39" s="56" t="s">
        <v>20</v>
      </c>
    </row>
    <row r="40" spans="1:10" s="14" customFormat="1" ht="75">
      <c r="A40" s="121"/>
      <c r="B40" s="136" t="s">
        <v>114</v>
      </c>
      <c r="C40" s="121" t="s">
        <v>63</v>
      </c>
      <c r="D40" s="121" t="s">
        <v>113</v>
      </c>
      <c r="E40" s="121" t="s">
        <v>103</v>
      </c>
      <c r="F40" s="143">
        <f>60*15</f>
        <v>900</v>
      </c>
      <c r="G40" s="148">
        <f>F40/89700</f>
        <v>1.0033444816053512E-2</v>
      </c>
      <c r="H40" s="150">
        <f>G40</f>
        <v>1.0033444816053512E-2</v>
      </c>
      <c r="I40" s="82"/>
      <c r="J40" s="82"/>
    </row>
    <row r="41" spans="1:10" s="14" customFormat="1">
      <c r="A41" s="121"/>
      <c r="B41" s="136" t="s">
        <v>93</v>
      </c>
      <c r="C41" s="121" t="s">
        <v>63</v>
      </c>
      <c r="D41" s="127" t="s">
        <v>102</v>
      </c>
      <c r="E41" s="121" t="s">
        <v>103</v>
      </c>
      <c r="F41" s="140">
        <f>30*15</f>
        <v>450</v>
      </c>
      <c r="G41" s="113">
        <f>F41/89700</f>
        <v>5.016722408026756E-3</v>
      </c>
      <c r="H41" s="114">
        <f>G41</f>
        <v>5.016722408026756E-3</v>
      </c>
      <c r="I41" s="83"/>
      <c r="J41" s="83"/>
    </row>
    <row r="42" spans="1:10" s="14" customFormat="1">
      <c r="A42" s="121" t="s">
        <v>116</v>
      </c>
      <c r="B42" s="110" t="s">
        <v>117</v>
      </c>
      <c r="C42" s="121"/>
      <c r="D42" s="139"/>
      <c r="E42" s="139"/>
      <c r="F42" s="140"/>
      <c r="G42" s="113"/>
      <c r="H42" s="114"/>
      <c r="I42" s="83"/>
      <c r="J42" s="83"/>
    </row>
    <row r="43" spans="1:10" s="14" customFormat="1">
      <c r="A43" s="121"/>
      <c r="B43" s="110" t="s">
        <v>95</v>
      </c>
      <c r="C43" s="121" t="s">
        <v>63</v>
      </c>
      <c r="D43" s="121" t="s">
        <v>113</v>
      </c>
      <c r="E43" s="121" t="s">
        <v>103</v>
      </c>
      <c r="F43" s="140">
        <f>60*15</f>
        <v>900</v>
      </c>
      <c r="G43" s="113">
        <f>F43/89700</f>
        <v>1.0033444816053512E-2</v>
      </c>
      <c r="H43" s="114">
        <f>G43</f>
        <v>1.0033444816053512E-2</v>
      </c>
      <c r="I43" s="83"/>
      <c r="J43" s="83"/>
    </row>
    <row r="44" spans="1:10" s="14" customFormat="1" ht="37.5">
      <c r="A44" s="121"/>
      <c r="B44" s="110" t="s">
        <v>96</v>
      </c>
      <c r="C44" s="121" t="s">
        <v>63</v>
      </c>
      <c r="D44" s="121" t="s">
        <v>113</v>
      </c>
      <c r="E44" s="121" t="s">
        <v>103</v>
      </c>
      <c r="F44" s="140">
        <f>15*60</f>
        <v>900</v>
      </c>
      <c r="G44" s="113">
        <f>F44/89700</f>
        <v>1.0033444816053512E-2</v>
      </c>
      <c r="H44" s="114">
        <f>G44</f>
        <v>1.0033444816053512E-2</v>
      </c>
      <c r="I44" s="83"/>
      <c r="J44" s="83"/>
    </row>
    <row r="45" spans="1:10" s="14" customFormat="1" ht="56.25">
      <c r="A45" s="121"/>
      <c r="B45" s="110" t="s">
        <v>97</v>
      </c>
      <c r="C45" s="121" t="s">
        <v>63</v>
      </c>
      <c r="D45" s="127" t="s">
        <v>66</v>
      </c>
      <c r="E45" s="121" t="s">
        <v>103</v>
      </c>
      <c r="F45" s="140">
        <f>15*120</f>
        <v>1800</v>
      </c>
      <c r="G45" s="113">
        <f>F45/89700</f>
        <v>2.0066889632107024E-2</v>
      </c>
      <c r="H45" s="114">
        <f>G45</f>
        <v>2.0066889632107024E-2</v>
      </c>
      <c r="I45" s="83"/>
      <c r="J45" s="83"/>
    </row>
    <row r="46" spans="1:10" s="14" customFormat="1">
      <c r="A46" s="121" t="s">
        <v>118</v>
      </c>
      <c r="B46" s="110" t="s">
        <v>119</v>
      </c>
      <c r="C46" s="139"/>
      <c r="D46" s="139"/>
      <c r="E46" s="121"/>
      <c r="F46" s="140"/>
      <c r="G46" s="113"/>
      <c r="H46" s="114"/>
      <c r="I46" s="83"/>
      <c r="J46" s="83"/>
    </row>
    <row r="47" spans="1:10" s="14" customFormat="1" ht="56.25">
      <c r="A47" s="121"/>
      <c r="B47" s="110" t="s">
        <v>99</v>
      </c>
      <c r="C47" s="121" t="s">
        <v>63</v>
      </c>
      <c r="D47" s="127" t="s">
        <v>109</v>
      </c>
      <c r="E47" s="121" t="s">
        <v>103</v>
      </c>
      <c r="F47" s="140">
        <f>180*15</f>
        <v>2700</v>
      </c>
      <c r="G47" s="113">
        <f>F47/89700</f>
        <v>3.0100334448160536E-2</v>
      </c>
      <c r="H47" s="114">
        <f>G47</f>
        <v>3.0100334448160536E-2</v>
      </c>
      <c r="I47" s="33"/>
      <c r="J47" s="33"/>
    </row>
    <row r="48" spans="1:10" s="14" customFormat="1" ht="18.75">
      <c r="A48" s="125" t="s">
        <v>120</v>
      </c>
      <c r="B48" s="110" t="s">
        <v>121</v>
      </c>
      <c r="C48" s="139"/>
      <c r="D48" s="139"/>
      <c r="E48" s="121"/>
      <c r="F48" s="140"/>
      <c r="G48" s="113"/>
      <c r="H48" s="114"/>
      <c r="I48" s="33"/>
      <c r="J48" s="33"/>
    </row>
    <row r="49" spans="1:10" s="14" customFormat="1" ht="56.25">
      <c r="A49" s="125"/>
      <c r="B49" s="110" t="s">
        <v>101</v>
      </c>
      <c r="C49" s="121" t="s">
        <v>63</v>
      </c>
      <c r="D49" s="127" t="s">
        <v>109</v>
      </c>
      <c r="E49" s="132" t="s">
        <v>103</v>
      </c>
      <c r="F49" s="140">
        <f>180*15</f>
        <v>2700</v>
      </c>
      <c r="G49" s="113">
        <f>F49/89700</f>
        <v>3.0100334448160536E-2</v>
      </c>
      <c r="H49" s="114">
        <f>G49</f>
        <v>3.0100334448160536E-2</v>
      </c>
      <c r="I49" s="33"/>
      <c r="J49" s="33"/>
    </row>
    <row r="50" spans="1:10" s="14" customFormat="1" ht="18.75">
      <c r="A50" s="25"/>
      <c r="B50" s="24"/>
      <c r="C50" s="25"/>
      <c r="D50" s="36"/>
      <c r="E50" s="37"/>
      <c r="F50" s="144"/>
      <c r="G50" s="149"/>
      <c r="H50" s="151"/>
      <c r="I50" s="41"/>
      <c r="J50" s="41"/>
    </row>
    <row r="51" spans="1:10" s="14" customFormat="1" ht="18.75">
      <c r="A51" s="185" t="s">
        <v>21</v>
      </c>
      <c r="B51" s="186"/>
      <c r="C51" s="186"/>
      <c r="D51" s="186"/>
      <c r="E51" s="187"/>
      <c r="F51" s="26">
        <f>SUM(F15:F50)</f>
        <v>38550</v>
      </c>
      <c r="G51" s="27">
        <f>SUM(G15:G50)</f>
        <v>0.4297658862876253</v>
      </c>
      <c r="H51" s="27">
        <f>F51/89700</f>
        <v>0.42976588628762541</v>
      </c>
      <c r="I51" s="28"/>
      <c r="J51" s="28"/>
    </row>
    <row r="52" spans="1:10" s="14" customFormat="1" ht="18.75">
      <c r="A52" s="15"/>
      <c r="B52" s="15"/>
      <c r="C52" s="16"/>
      <c r="D52" s="23"/>
      <c r="E52" s="17"/>
      <c r="F52" s="21"/>
      <c r="G52" s="22"/>
      <c r="H52" s="17"/>
      <c r="I52" s="18"/>
      <c r="J52" s="18"/>
    </row>
    <row r="53" spans="1:10" s="14" customFormat="1" ht="18.75">
      <c r="A53" s="2" t="s">
        <v>22</v>
      </c>
      <c r="B53" s="34"/>
      <c r="C53" s="16"/>
      <c r="D53" s="23"/>
      <c r="E53" s="17"/>
      <c r="F53" s="21"/>
      <c r="G53" s="22"/>
      <c r="H53" s="17"/>
      <c r="I53" s="18"/>
      <c r="J53" s="18"/>
    </row>
    <row r="54" spans="1:10" s="14" customFormat="1" ht="18.75">
      <c r="A54" s="2" t="s">
        <v>23</v>
      </c>
      <c r="B54" s="15"/>
      <c r="C54" s="16"/>
      <c r="D54" s="23"/>
      <c r="E54" s="17"/>
      <c r="F54" s="21"/>
      <c r="G54" s="62"/>
      <c r="H54" s="17"/>
      <c r="I54" s="18"/>
      <c r="J54" s="18"/>
    </row>
    <row r="55" spans="1:10" s="2" customFormat="1" ht="18.75">
      <c r="A55" s="2" t="s">
        <v>24</v>
      </c>
      <c r="D55" s="63"/>
      <c r="E55" s="63"/>
      <c r="I55" s="14"/>
      <c r="J55" s="14"/>
    </row>
  </sheetData>
  <mergeCells count="15">
    <mergeCell ref="A1:J1"/>
    <mergeCell ref="A3:J3"/>
    <mergeCell ref="A9:A13"/>
    <mergeCell ref="B9:B13"/>
    <mergeCell ref="H9:J9"/>
    <mergeCell ref="H10:J11"/>
    <mergeCell ref="H12:H13"/>
    <mergeCell ref="I12:I13"/>
    <mergeCell ref="A51:E51"/>
    <mergeCell ref="A35:A39"/>
    <mergeCell ref="B35:B39"/>
    <mergeCell ref="H35:J35"/>
    <mergeCell ref="H36:J37"/>
    <mergeCell ref="H38:H39"/>
    <mergeCell ref="I38:I39"/>
  </mergeCells>
  <pageMargins left="0.7" right="0.7" top="0.75" bottom="0.75" header="0.3" footer="0.3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25"/>
  <sheetViews>
    <sheetView view="pageBreakPreview" zoomScale="80" zoomScaleSheetLayoutView="80" workbookViewId="0">
      <selection activeCell="A6" sqref="A6"/>
    </sheetView>
  </sheetViews>
  <sheetFormatPr defaultColWidth="9.125" defaultRowHeight="21"/>
  <cols>
    <col min="1" max="1" width="89.75" style="3" customWidth="1"/>
    <col min="2" max="16384" width="9.125" style="3"/>
  </cols>
  <sheetData>
    <row r="1" spans="1:1">
      <c r="A1" s="45" t="s">
        <v>10</v>
      </c>
    </row>
    <row r="2" spans="1:1">
      <c r="A2" s="45" t="s">
        <v>7</v>
      </c>
    </row>
    <row r="3" spans="1:1">
      <c r="A3" s="43"/>
    </row>
    <row r="4" spans="1:1" s="44" customFormat="1" ht="21" customHeight="1">
      <c r="A4" s="183" t="s">
        <v>245</v>
      </c>
    </row>
    <row r="5" spans="1:1" s="44" customFormat="1" ht="21" customHeight="1">
      <c r="A5" s="44" t="s">
        <v>246</v>
      </c>
    </row>
    <row r="6" spans="1:1" s="44" customFormat="1" ht="21" customHeight="1">
      <c r="A6" s="44" t="s">
        <v>247</v>
      </c>
    </row>
    <row r="8" spans="1:1">
      <c r="A8" s="47" t="s">
        <v>42</v>
      </c>
    </row>
    <row r="9" spans="1:1">
      <c r="A9" s="7" t="s">
        <v>215</v>
      </c>
    </row>
    <row r="10" spans="1:1">
      <c r="A10" s="7"/>
    </row>
    <row r="11" spans="1:1">
      <c r="A11" s="47" t="s">
        <v>4</v>
      </c>
    </row>
    <row r="12" spans="1:1">
      <c r="A12" s="7" t="s">
        <v>123</v>
      </c>
    </row>
    <row r="13" spans="1:1">
      <c r="A13" s="48" t="s">
        <v>124</v>
      </c>
    </row>
    <row r="15" spans="1:1">
      <c r="A15" s="47" t="s">
        <v>3</v>
      </c>
    </row>
    <row r="16" spans="1:1">
      <c r="A16" s="97" t="s">
        <v>125</v>
      </c>
    </row>
    <row r="17" spans="1:1">
      <c r="A17" s="156" t="s">
        <v>126</v>
      </c>
    </row>
    <row r="18" spans="1:1">
      <c r="A18" s="156" t="s">
        <v>127</v>
      </c>
    </row>
    <row r="19" spans="1:1">
      <c r="A19" s="98" t="s">
        <v>128</v>
      </c>
    </row>
    <row r="20" spans="1:1">
      <c r="A20" s="49"/>
    </row>
    <row r="21" spans="1:1">
      <c r="A21" s="11"/>
    </row>
    <row r="22" spans="1:1">
      <c r="A22" s="11"/>
    </row>
    <row r="23" spans="1:1">
      <c r="A23" s="11"/>
    </row>
    <row r="24" spans="1:1">
      <c r="A24" s="11"/>
    </row>
    <row r="25" spans="1:1">
      <c r="A25" s="11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view="pageBreakPreview" topLeftCell="A4" zoomScale="80" zoomScaleSheetLayoutView="80" workbookViewId="0">
      <selection activeCell="B20" sqref="B20"/>
    </sheetView>
  </sheetViews>
  <sheetFormatPr defaultColWidth="9.125" defaultRowHeight="21"/>
  <cols>
    <col min="1" max="1" width="4.25" style="1" customWidth="1"/>
    <col min="2" max="2" width="30.25" style="1" customWidth="1"/>
    <col min="3" max="3" width="7" style="20" customWidth="1"/>
    <col min="4" max="4" width="10.25" style="20" customWidth="1"/>
    <col min="5" max="5" width="7.25" style="20" customWidth="1"/>
    <col min="6" max="6" width="10.375" style="20" bestFit="1" customWidth="1"/>
    <col min="7" max="7" width="7.5" style="20" customWidth="1"/>
    <col min="8" max="10" width="7.5" style="1" customWidth="1"/>
    <col min="11" max="16384" width="9.125" style="1"/>
  </cols>
  <sheetData>
    <row r="1" spans="1:10">
      <c r="A1" s="188" t="s">
        <v>11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>
      <c r="B2" s="13"/>
      <c r="C2" s="19"/>
      <c r="D2" s="19"/>
      <c r="E2" s="19"/>
      <c r="F2" s="19"/>
      <c r="G2" s="19"/>
    </row>
    <row r="3" spans="1:10" s="44" customFormat="1" ht="21" customHeight="1">
      <c r="A3" s="189" t="s">
        <v>248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44" customFormat="1" ht="21" customHeight="1">
      <c r="A4" s="44" t="s">
        <v>249</v>
      </c>
    </row>
    <row r="5" spans="1:10" s="44" customFormat="1" ht="21" customHeight="1">
      <c r="A5" s="44" t="s">
        <v>250</v>
      </c>
    </row>
    <row r="6" spans="1:10" s="4" customFormat="1">
      <c r="C6" s="20"/>
      <c r="D6" s="20"/>
      <c r="E6" s="20"/>
      <c r="F6" s="20"/>
      <c r="G6" s="20"/>
      <c r="J6" s="5"/>
    </row>
    <row r="7" spans="1:10">
      <c r="A7" s="61" t="s">
        <v>251</v>
      </c>
      <c r="B7" s="13"/>
      <c r="C7" s="19"/>
      <c r="D7" s="19"/>
      <c r="E7" s="19"/>
      <c r="F7" s="19"/>
      <c r="G7" s="19"/>
    </row>
    <row r="8" spans="1:10" s="13" customFormat="1" ht="7.5" customHeight="1">
      <c r="C8" s="19"/>
      <c r="D8" s="19"/>
      <c r="E8" s="19"/>
      <c r="F8" s="19"/>
      <c r="G8" s="19"/>
    </row>
    <row r="9" spans="1:10" s="14" customFormat="1" ht="18.75" customHeight="1">
      <c r="A9" s="190" t="s">
        <v>6</v>
      </c>
      <c r="B9" s="190" t="s">
        <v>43</v>
      </c>
      <c r="C9" s="59" t="s">
        <v>33</v>
      </c>
      <c r="D9" s="50" t="s">
        <v>25</v>
      </c>
      <c r="E9" s="50" t="s">
        <v>26</v>
      </c>
      <c r="F9" s="50" t="s">
        <v>27</v>
      </c>
      <c r="G9" s="50" t="s">
        <v>28</v>
      </c>
      <c r="H9" s="193" t="s">
        <v>29</v>
      </c>
      <c r="I9" s="193"/>
      <c r="J9" s="193"/>
    </row>
    <row r="10" spans="1:10" s="14" customFormat="1" ht="18.75">
      <c r="A10" s="191"/>
      <c r="B10" s="191"/>
      <c r="C10" s="95" t="s">
        <v>32</v>
      </c>
      <c r="D10" s="51" t="s">
        <v>39</v>
      </c>
      <c r="E10" s="51" t="s">
        <v>0</v>
      </c>
      <c r="F10" s="51" t="s">
        <v>41</v>
      </c>
      <c r="G10" s="52" t="s">
        <v>13</v>
      </c>
      <c r="H10" s="194" t="s">
        <v>37</v>
      </c>
      <c r="I10" s="195"/>
      <c r="J10" s="196"/>
    </row>
    <row r="11" spans="1:10" s="14" customFormat="1" ht="16.5" customHeight="1">
      <c r="A11" s="191"/>
      <c r="B11" s="191"/>
      <c r="C11" s="57" t="s">
        <v>34</v>
      </c>
      <c r="D11" s="51" t="s">
        <v>38</v>
      </c>
      <c r="E11" s="78" t="s">
        <v>54</v>
      </c>
      <c r="F11" s="78" t="s">
        <v>40</v>
      </c>
      <c r="G11" s="52" t="s">
        <v>14</v>
      </c>
      <c r="H11" s="197"/>
      <c r="I11" s="198"/>
      <c r="J11" s="199"/>
    </row>
    <row r="12" spans="1:10" s="14" customFormat="1" ht="16.5" customHeight="1">
      <c r="A12" s="191"/>
      <c r="B12" s="191"/>
      <c r="C12" s="57" t="s">
        <v>35</v>
      </c>
      <c r="D12" s="51" t="s">
        <v>40</v>
      </c>
      <c r="E12" s="78"/>
      <c r="F12" s="78" t="s">
        <v>49</v>
      </c>
      <c r="G12" s="52" t="s">
        <v>15</v>
      </c>
      <c r="H12" s="190" t="s">
        <v>53</v>
      </c>
      <c r="I12" s="190" t="s">
        <v>18</v>
      </c>
      <c r="J12" s="53" t="s">
        <v>19</v>
      </c>
    </row>
    <row r="13" spans="1:10" s="14" customFormat="1" ht="16.5" customHeight="1">
      <c r="A13" s="192"/>
      <c r="B13" s="192"/>
      <c r="C13" s="58" t="s">
        <v>36</v>
      </c>
      <c r="D13" s="54" t="s">
        <v>50</v>
      </c>
      <c r="E13" s="79"/>
      <c r="F13" s="79" t="s">
        <v>30</v>
      </c>
      <c r="G13" s="55" t="s">
        <v>31</v>
      </c>
      <c r="H13" s="192"/>
      <c r="I13" s="192"/>
      <c r="J13" s="56" t="s">
        <v>20</v>
      </c>
    </row>
    <row r="14" spans="1:10" s="14" customFormat="1" ht="37.5">
      <c r="A14" s="104">
        <v>1</v>
      </c>
      <c r="B14" s="106" t="s">
        <v>129</v>
      </c>
      <c r="C14" s="104" t="s">
        <v>63</v>
      </c>
      <c r="D14" s="104" t="s">
        <v>109</v>
      </c>
      <c r="E14" s="104" t="s">
        <v>64</v>
      </c>
      <c r="F14" s="163">
        <f>180*1</f>
        <v>180</v>
      </c>
      <c r="G14" s="159">
        <f>F14/89700</f>
        <v>2.0066889632107021E-3</v>
      </c>
      <c r="H14" s="160">
        <f>G14</f>
        <v>2.0066889632107021E-3</v>
      </c>
      <c r="I14" s="82"/>
      <c r="J14" s="82"/>
    </row>
    <row r="15" spans="1:10" s="14" customFormat="1">
      <c r="A15" s="104">
        <v>2</v>
      </c>
      <c r="B15" s="106" t="s">
        <v>130</v>
      </c>
      <c r="C15" s="104" t="s">
        <v>63</v>
      </c>
      <c r="D15" s="107" t="s">
        <v>66</v>
      </c>
      <c r="E15" s="104" t="s">
        <v>64</v>
      </c>
      <c r="F15" s="164">
        <f>120*1</f>
        <v>120</v>
      </c>
      <c r="G15" s="147">
        <f>F15/89700</f>
        <v>1.3377926421404682E-3</v>
      </c>
      <c r="H15" s="161">
        <f>G15</f>
        <v>1.3377926421404682E-3</v>
      </c>
      <c r="I15" s="83"/>
      <c r="J15" s="83"/>
    </row>
    <row r="16" spans="1:10" s="14" customFormat="1">
      <c r="A16" s="104">
        <v>3</v>
      </c>
      <c r="B16" s="106" t="s">
        <v>131</v>
      </c>
      <c r="C16" s="104" t="s">
        <v>63</v>
      </c>
      <c r="D16" s="107" t="s">
        <v>133</v>
      </c>
      <c r="E16" s="104" t="s">
        <v>64</v>
      </c>
      <c r="F16" s="164">
        <f>240*1</f>
        <v>240</v>
      </c>
      <c r="G16" s="147">
        <f>F16/89700</f>
        <v>2.6755852842809363E-3</v>
      </c>
      <c r="H16" s="161">
        <f>G16</f>
        <v>2.6755852842809363E-3</v>
      </c>
      <c r="I16" s="83"/>
      <c r="J16" s="83"/>
    </row>
    <row r="17" spans="1:10" s="14" customFormat="1" ht="37.5">
      <c r="A17" s="104">
        <v>4</v>
      </c>
      <c r="B17" s="108" t="s">
        <v>132</v>
      </c>
      <c r="C17" s="104" t="s">
        <v>63</v>
      </c>
      <c r="D17" s="162" t="s">
        <v>66</v>
      </c>
      <c r="E17" s="104" t="s">
        <v>64</v>
      </c>
      <c r="F17" s="164">
        <f>120*1</f>
        <v>120</v>
      </c>
      <c r="G17" s="147">
        <f>F17/89700</f>
        <v>1.3377926421404682E-3</v>
      </c>
      <c r="H17" s="161">
        <f>G17</f>
        <v>1.3377926421404682E-3</v>
      </c>
      <c r="I17" s="83"/>
      <c r="J17" s="83"/>
    </row>
    <row r="18" spans="1:10" s="14" customFormat="1" ht="18.75">
      <c r="A18" s="25"/>
      <c r="B18" s="24"/>
      <c r="C18" s="25"/>
      <c r="D18" s="36"/>
      <c r="E18" s="37"/>
      <c r="F18" s="38"/>
      <c r="G18" s="39"/>
      <c r="H18" s="40"/>
      <c r="I18" s="41"/>
      <c r="J18" s="41"/>
    </row>
    <row r="19" spans="1:10" s="14" customFormat="1" ht="18.75">
      <c r="A19" s="185" t="s">
        <v>21</v>
      </c>
      <c r="B19" s="186"/>
      <c r="C19" s="186"/>
      <c r="D19" s="186"/>
      <c r="E19" s="187"/>
      <c r="F19" s="26">
        <f>SUM(F14:F18)</f>
        <v>660</v>
      </c>
      <c r="G19" s="27">
        <f>SUM(G14:G18)</f>
        <v>7.3578595317725752E-3</v>
      </c>
      <c r="H19" s="27">
        <f>SUM(H14:H17)</f>
        <v>7.3578595317725752E-3</v>
      </c>
      <c r="I19" s="28"/>
      <c r="J19" s="28"/>
    </row>
    <row r="20" spans="1:10" s="14" customFormat="1" ht="18.75">
      <c r="A20" s="15"/>
      <c r="B20" s="15"/>
      <c r="C20" s="16"/>
      <c r="D20" s="23"/>
      <c r="E20" s="17"/>
      <c r="F20" s="21"/>
      <c r="G20" s="22"/>
      <c r="H20" s="17"/>
      <c r="I20" s="18"/>
      <c r="J20" s="18"/>
    </row>
    <row r="21" spans="1:10" s="14" customFormat="1" ht="18.75">
      <c r="A21" s="2" t="s">
        <v>22</v>
      </c>
      <c r="B21" s="34"/>
      <c r="C21" s="16"/>
      <c r="D21" s="23"/>
      <c r="E21" s="17"/>
      <c r="F21" s="21"/>
      <c r="G21" s="22"/>
      <c r="H21" s="17"/>
      <c r="I21" s="18"/>
      <c r="J21" s="18"/>
    </row>
    <row r="22" spans="1:10" s="14" customFormat="1" ht="18.75">
      <c r="A22" s="2" t="s">
        <v>23</v>
      </c>
      <c r="B22" s="15"/>
      <c r="C22" s="16"/>
      <c r="D22" s="23"/>
      <c r="E22" s="17"/>
      <c r="F22" s="21"/>
      <c r="G22" s="62"/>
      <c r="H22" s="17"/>
      <c r="I22" s="18"/>
      <c r="J22" s="18"/>
    </row>
    <row r="23" spans="1:10" s="2" customFormat="1" ht="18.75">
      <c r="A23" s="2" t="s">
        <v>24</v>
      </c>
      <c r="D23" s="63"/>
      <c r="E23" s="63"/>
      <c r="I23" s="14"/>
      <c r="J23" s="14"/>
    </row>
    <row r="24" spans="1:10">
      <c r="C24" s="1"/>
      <c r="F24" s="1"/>
      <c r="G24" s="1"/>
      <c r="I24" s="13"/>
      <c r="J24" s="13"/>
    </row>
    <row r="25" spans="1:10">
      <c r="C25" s="1"/>
      <c r="F25" s="1"/>
      <c r="G25" s="1"/>
      <c r="I25" s="13"/>
      <c r="J25" s="13"/>
    </row>
  </sheetData>
  <mergeCells count="9">
    <mergeCell ref="A19:E19"/>
    <mergeCell ref="A1:J1"/>
    <mergeCell ref="A3:J3"/>
    <mergeCell ref="A9:A13"/>
    <mergeCell ref="B9:B13"/>
    <mergeCell ref="H9:J9"/>
    <mergeCell ref="H10:J11"/>
    <mergeCell ref="H12:H13"/>
    <mergeCell ref="I12:I13"/>
  </mergeCells>
  <pageMargins left="0.7" right="0.7" top="0.75" bottom="0.75" header="0.3" footer="0.3"/>
  <pageSetup paperSize="9" scale="8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6"/>
  <sheetViews>
    <sheetView view="pageBreakPreview" zoomScale="80" zoomScaleSheetLayoutView="80" workbookViewId="0">
      <selection activeCell="A20" sqref="A20"/>
    </sheetView>
  </sheetViews>
  <sheetFormatPr defaultColWidth="9.125" defaultRowHeight="21"/>
  <cols>
    <col min="1" max="1" width="89.75" style="3" customWidth="1"/>
    <col min="2" max="16384" width="9.125" style="3"/>
  </cols>
  <sheetData>
    <row r="1" spans="1:1">
      <c r="A1" s="45" t="s">
        <v>10</v>
      </c>
    </row>
    <row r="2" spans="1:1">
      <c r="A2" s="45" t="s">
        <v>7</v>
      </c>
    </row>
    <row r="3" spans="1:1">
      <c r="A3" s="43"/>
    </row>
    <row r="4" spans="1:1" s="44" customFormat="1" ht="21" customHeight="1">
      <c r="A4" s="183" t="s">
        <v>252</v>
      </c>
    </row>
    <row r="5" spans="1:1" s="44" customFormat="1" ht="21" customHeight="1">
      <c r="A5" s="44" t="s">
        <v>253</v>
      </c>
    </row>
    <row r="6" spans="1:1" s="44" customFormat="1" ht="21" customHeight="1">
      <c r="A6" s="44" t="s">
        <v>254</v>
      </c>
    </row>
    <row r="8" spans="1:1">
      <c r="A8" s="47" t="s">
        <v>42</v>
      </c>
    </row>
    <row r="9" spans="1:1">
      <c r="A9" s="7" t="s">
        <v>222</v>
      </c>
    </row>
    <row r="10" spans="1:1">
      <c r="A10" s="7"/>
    </row>
    <row r="11" spans="1:1">
      <c r="A11" s="47" t="s">
        <v>4</v>
      </c>
    </row>
    <row r="12" spans="1:1">
      <c r="A12" s="97" t="s">
        <v>134</v>
      </c>
    </row>
    <row r="13" spans="1:1">
      <c r="A13" s="48"/>
    </row>
    <row r="15" spans="1:1">
      <c r="A15" s="47" t="s">
        <v>3</v>
      </c>
    </row>
    <row r="16" spans="1:1">
      <c r="A16" s="165" t="s">
        <v>135</v>
      </c>
    </row>
    <row r="17" spans="1:1">
      <c r="A17" s="156" t="s">
        <v>136</v>
      </c>
    </row>
    <row r="18" spans="1:1">
      <c r="A18" s="166" t="s">
        <v>226</v>
      </c>
    </row>
    <row r="19" spans="1:1">
      <c r="A19" s="98" t="s">
        <v>227</v>
      </c>
    </row>
    <row r="20" spans="1:1">
      <c r="A20" s="98" t="s">
        <v>228</v>
      </c>
    </row>
    <row r="21" spans="1:1">
      <c r="A21" s="49"/>
    </row>
    <row r="22" spans="1:1">
      <c r="A22" s="11"/>
    </row>
    <row r="23" spans="1:1">
      <c r="A23" s="11"/>
    </row>
    <row r="24" spans="1:1">
      <c r="A24" s="11"/>
    </row>
    <row r="25" spans="1:1">
      <c r="A25" s="11"/>
    </row>
    <row r="26" spans="1:1">
      <c r="A26" s="11"/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view="pageBreakPreview" zoomScale="80" zoomScaleSheetLayoutView="80" workbookViewId="0">
      <selection activeCell="F17" sqref="F17"/>
    </sheetView>
  </sheetViews>
  <sheetFormatPr defaultColWidth="9.125" defaultRowHeight="21"/>
  <cols>
    <col min="1" max="1" width="4.25" style="1" customWidth="1"/>
    <col min="2" max="2" width="30.25" style="1" customWidth="1"/>
    <col min="3" max="3" width="7" style="20" customWidth="1"/>
    <col min="4" max="4" width="10.25" style="20" customWidth="1"/>
    <col min="5" max="5" width="7.25" style="20" customWidth="1"/>
    <col min="6" max="6" width="10.375" style="20" bestFit="1" customWidth="1"/>
    <col min="7" max="7" width="7.5" style="20" customWidth="1"/>
    <col min="8" max="10" width="7.5" style="1" customWidth="1"/>
    <col min="11" max="16384" width="9.125" style="1"/>
  </cols>
  <sheetData>
    <row r="1" spans="1:10">
      <c r="A1" s="188" t="s">
        <v>11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>
      <c r="B2" s="13"/>
      <c r="C2" s="19"/>
      <c r="D2" s="19"/>
      <c r="E2" s="19"/>
      <c r="F2" s="19"/>
      <c r="G2" s="19"/>
    </row>
    <row r="3" spans="1:10" s="44" customFormat="1" ht="21" customHeight="1">
      <c r="A3" s="189" t="s">
        <v>255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44" customFormat="1" ht="21" customHeight="1">
      <c r="A4" s="44" t="s">
        <v>256</v>
      </c>
    </row>
    <row r="5" spans="1:10" s="44" customFormat="1" ht="21" customHeight="1">
      <c r="A5" s="44" t="s">
        <v>257</v>
      </c>
    </row>
    <row r="6" spans="1:10" s="4" customFormat="1">
      <c r="C6" s="20"/>
      <c r="D6" s="20"/>
      <c r="E6" s="20"/>
      <c r="F6" s="20"/>
      <c r="G6" s="20"/>
      <c r="J6" s="5"/>
    </row>
    <row r="7" spans="1:10">
      <c r="A7" s="61" t="s">
        <v>258</v>
      </c>
      <c r="B7" s="13"/>
      <c r="C7" s="19"/>
      <c r="D7" s="19"/>
      <c r="E7" s="19"/>
      <c r="F7" s="19"/>
      <c r="G7" s="19"/>
    </row>
    <row r="8" spans="1:10" s="13" customFormat="1" ht="7.5" customHeight="1">
      <c r="C8" s="19"/>
      <c r="D8" s="19"/>
      <c r="E8" s="19"/>
      <c r="F8" s="19"/>
      <c r="G8" s="19"/>
    </row>
    <row r="9" spans="1:10" s="14" customFormat="1" ht="18.75" customHeight="1">
      <c r="A9" s="190" t="s">
        <v>6</v>
      </c>
      <c r="B9" s="190" t="s">
        <v>43</v>
      </c>
      <c r="C9" s="59" t="s">
        <v>33</v>
      </c>
      <c r="D9" s="50" t="s">
        <v>25</v>
      </c>
      <c r="E9" s="50" t="s">
        <v>26</v>
      </c>
      <c r="F9" s="50" t="s">
        <v>27</v>
      </c>
      <c r="G9" s="50" t="s">
        <v>28</v>
      </c>
      <c r="H9" s="193" t="s">
        <v>29</v>
      </c>
      <c r="I9" s="193"/>
      <c r="J9" s="193"/>
    </row>
    <row r="10" spans="1:10" s="14" customFormat="1" ht="18.75">
      <c r="A10" s="191"/>
      <c r="B10" s="191"/>
      <c r="C10" s="95" t="s">
        <v>32</v>
      </c>
      <c r="D10" s="51" t="s">
        <v>39</v>
      </c>
      <c r="E10" s="51" t="s">
        <v>0</v>
      </c>
      <c r="F10" s="51" t="s">
        <v>41</v>
      </c>
      <c r="G10" s="52" t="s">
        <v>13</v>
      </c>
      <c r="H10" s="194" t="s">
        <v>37</v>
      </c>
      <c r="I10" s="195"/>
      <c r="J10" s="196"/>
    </row>
    <row r="11" spans="1:10" s="14" customFormat="1" ht="16.5" customHeight="1">
      <c r="A11" s="191"/>
      <c r="B11" s="191"/>
      <c r="C11" s="57" t="s">
        <v>34</v>
      </c>
      <c r="D11" s="51" t="s">
        <v>38</v>
      </c>
      <c r="E11" s="78" t="s">
        <v>54</v>
      </c>
      <c r="F11" s="78" t="s">
        <v>40</v>
      </c>
      <c r="G11" s="52" t="s">
        <v>14</v>
      </c>
      <c r="H11" s="197"/>
      <c r="I11" s="198"/>
      <c r="J11" s="199"/>
    </row>
    <row r="12" spans="1:10" s="14" customFormat="1" ht="16.5" customHeight="1">
      <c r="A12" s="191"/>
      <c r="B12" s="191"/>
      <c r="C12" s="57" t="s">
        <v>35</v>
      </c>
      <c r="D12" s="51" t="s">
        <v>40</v>
      </c>
      <c r="E12" s="78"/>
      <c r="F12" s="78" t="s">
        <v>49</v>
      </c>
      <c r="G12" s="52" t="s">
        <v>15</v>
      </c>
      <c r="H12" s="190" t="s">
        <v>53</v>
      </c>
      <c r="I12" s="190" t="s">
        <v>18</v>
      </c>
      <c r="J12" s="53" t="s">
        <v>19</v>
      </c>
    </row>
    <row r="13" spans="1:10" s="14" customFormat="1" ht="16.5" customHeight="1">
      <c r="A13" s="192"/>
      <c r="B13" s="192"/>
      <c r="C13" s="58" t="s">
        <v>36</v>
      </c>
      <c r="D13" s="54" t="s">
        <v>50</v>
      </c>
      <c r="E13" s="79"/>
      <c r="F13" s="79" t="s">
        <v>30</v>
      </c>
      <c r="G13" s="55" t="s">
        <v>31</v>
      </c>
      <c r="H13" s="192"/>
      <c r="I13" s="192"/>
      <c r="J13" s="56" t="s">
        <v>20</v>
      </c>
    </row>
    <row r="14" spans="1:10" s="14" customFormat="1" ht="37.5">
      <c r="A14" s="168">
        <v>1</v>
      </c>
      <c r="B14" s="106" t="s">
        <v>141</v>
      </c>
      <c r="C14" s="104" t="s">
        <v>63</v>
      </c>
      <c r="D14" s="104" t="s">
        <v>137</v>
      </c>
      <c r="E14" s="104" t="s">
        <v>138</v>
      </c>
      <c r="F14" s="143">
        <f>90*10</f>
        <v>900</v>
      </c>
      <c r="G14" s="159">
        <f>F14/89700</f>
        <v>1.0033444816053512E-2</v>
      </c>
      <c r="H14" s="171">
        <f>G14</f>
        <v>1.0033444816053512E-2</v>
      </c>
      <c r="I14" s="82"/>
      <c r="J14" s="82"/>
    </row>
    <row r="15" spans="1:10" s="14" customFormat="1" ht="20.25" customHeight="1">
      <c r="A15" s="169">
        <v>2</v>
      </c>
      <c r="B15" s="106" t="s">
        <v>142</v>
      </c>
      <c r="C15" s="104" t="s">
        <v>63</v>
      </c>
      <c r="D15" s="104" t="s">
        <v>106</v>
      </c>
      <c r="E15" s="104" t="s">
        <v>138</v>
      </c>
      <c r="F15" s="140">
        <f>15*90</f>
        <v>1350</v>
      </c>
      <c r="G15" s="147">
        <f>F15/89700</f>
        <v>1.5050167224080268E-2</v>
      </c>
      <c r="H15" s="172">
        <f>G15</f>
        <v>1.5050167224080268E-2</v>
      </c>
      <c r="I15" s="83"/>
      <c r="J15" s="83"/>
    </row>
    <row r="16" spans="1:10" s="14" customFormat="1">
      <c r="A16" s="169">
        <v>3</v>
      </c>
      <c r="B16" s="106" t="s">
        <v>143</v>
      </c>
      <c r="C16" s="107" t="s">
        <v>63</v>
      </c>
      <c r="D16" s="107" t="s">
        <v>106</v>
      </c>
      <c r="E16" s="107" t="s">
        <v>138</v>
      </c>
      <c r="F16" s="140">
        <f>90*15</f>
        <v>1350</v>
      </c>
      <c r="G16" s="147">
        <f>F16/89700</f>
        <v>1.5050167224080268E-2</v>
      </c>
      <c r="H16" s="172">
        <f>G16</f>
        <v>1.5050167224080268E-2</v>
      </c>
      <c r="I16" s="83"/>
      <c r="J16" s="83"/>
    </row>
    <row r="17" spans="1:10" s="14" customFormat="1" ht="56.25">
      <c r="A17" s="169">
        <v>4</v>
      </c>
      <c r="B17" s="106" t="s">
        <v>144</v>
      </c>
      <c r="C17" s="107" t="s">
        <v>63</v>
      </c>
      <c r="D17" s="107" t="s">
        <v>66</v>
      </c>
      <c r="E17" s="107" t="s">
        <v>139</v>
      </c>
      <c r="F17" s="140">
        <f>120*6</f>
        <v>720</v>
      </c>
      <c r="G17" s="147">
        <f>F17/89700</f>
        <v>8.0267558528428085E-3</v>
      </c>
      <c r="H17" s="172">
        <f>G17</f>
        <v>8.0267558528428085E-3</v>
      </c>
      <c r="I17" s="83"/>
      <c r="J17" s="83"/>
    </row>
    <row r="18" spans="1:10" s="14" customFormat="1">
      <c r="A18" s="170">
        <v>5</v>
      </c>
      <c r="B18" s="103" t="s">
        <v>140</v>
      </c>
      <c r="C18" s="157" t="s">
        <v>63</v>
      </c>
      <c r="D18" s="157" t="s">
        <v>122</v>
      </c>
      <c r="E18" s="157" t="s">
        <v>64</v>
      </c>
      <c r="F18" s="140">
        <f>360*1</f>
        <v>360</v>
      </c>
      <c r="G18" s="147">
        <f>F18/89700</f>
        <v>4.0133779264214043E-3</v>
      </c>
      <c r="H18" s="172">
        <f>G18</f>
        <v>4.0133779264214043E-3</v>
      </c>
      <c r="I18" s="83"/>
      <c r="J18" s="83"/>
    </row>
    <row r="19" spans="1:10" s="14" customFormat="1" ht="18.75">
      <c r="A19" s="25"/>
      <c r="B19" s="24"/>
      <c r="C19" s="25"/>
      <c r="D19" s="36"/>
      <c r="E19" s="37"/>
      <c r="F19" s="38"/>
      <c r="G19" s="39"/>
      <c r="H19" s="40"/>
      <c r="I19" s="41"/>
      <c r="J19" s="41"/>
    </row>
    <row r="20" spans="1:10" s="14" customFormat="1" ht="18.75">
      <c r="A20" s="185" t="s">
        <v>21</v>
      </c>
      <c r="B20" s="186"/>
      <c r="C20" s="186"/>
      <c r="D20" s="186"/>
      <c r="E20" s="187"/>
      <c r="F20" s="26">
        <f>SUM(F14:F19)</f>
        <v>4680</v>
      </c>
      <c r="G20" s="27">
        <f>SUM(G14:G19)</f>
        <v>5.2173913043478258E-2</v>
      </c>
      <c r="H20" s="27">
        <f>SUM(H14:H18)</f>
        <v>5.2173913043478258E-2</v>
      </c>
      <c r="I20" s="28"/>
      <c r="J20" s="28"/>
    </row>
    <row r="21" spans="1:10" s="14" customFormat="1" ht="18.75">
      <c r="A21" s="15"/>
      <c r="B21" s="15"/>
      <c r="C21" s="16"/>
      <c r="D21" s="23"/>
      <c r="E21" s="17"/>
      <c r="F21" s="21"/>
      <c r="G21" s="22"/>
      <c r="H21" s="17"/>
      <c r="I21" s="18"/>
      <c r="J21" s="18"/>
    </row>
    <row r="22" spans="1:10" s="14" customFormat="1" ht="18.75">
      <c r="A22" s="2" t="s">
        <v>22</v>
      </c>
      <c r="B22" s="34"/>
      <c r="C22" s="16"/>
      <c r="D22" s="23"/>
      <c r="E22" s="17"/>
      <c r="F22" s="21"/>
      <c r="G22" s="22"/>
      <c r="H22" s="17"/>
      <c r="I22" s="18"/>
      <c r="J22" s="18"/>
    </row>
    <row r="23" spans="1:10" s="14" customFormat="1" ht="18.75">
      <c r="A23" s="2" t="s">
        <v>23</v>
      </c>
      <c r="B23" s="15"/>
      <c r="C23" s="16"/>
      <c r="D23" s="23"/>
      <c r="E23" s="17"/>
      <c r="F23" s="21"/>
      <c r="G23" s="62"/>
      <c r="H23" s="17"/>
      <c r="I23" s="18"/>
      <c r="J23" s="18"/>
    </row>
    <row r="24" spans="1:10" s="2" customFormat="1" ht="18.75">
      <c r="A24" s="2" t="s">
        <v>24</v>
      </c>
      <c r="D24" s="63"/>
      <c r="E24" s="63"/>
      <c r="I24" s="14"/>
      <c r="J24" s="14"/>
    </row>
    <row r="25" spans="1:10">
      <c r="C25" s="1"/>
      <c r="F25" s="1"/>
      <c r="G25" s="1"/>
      <c r="I25" s="13"/>
      <c r="J25" s="13"/>
    </row>
    <row r="26" spans="1:10">
      <c r="C26" s="1"/>
      <c r="F26" s="1"/>
      <c r="G26" s="1"/>
      <c r="I26" s="13"/>
      <c r="J26" s="13"/>
    </row>
  </sheetData>
  <mergeCells count="9">
    <mergeCell ref="A20:E20"/>
    <mergeCell ref="A1:J1"/>
    <mergeCell ref="A3:J3"/>
    <mergeCell ref="A9:A13"/>
    <mergeCell ref="B9:B13"/>
    <mergeCell ref="H9:J9"/>
    <mergeCell ref="H10:J11"/>
    <mergeCell ref="H12:H13"/>
    <mergeCell ref="I12:I13"/>
  </mergeCells>
  <pageMargins left="0.7" right="0.7" top="0.75" bottom="0.75" header="0.3" footer="0.3"/>
  <pageSetup paperSize="9" scale="8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6"/>
  <sheetViews>
    <sheetView view="pageBreakPreview" zoomScale="80" zoomScaleSheetLayoutView="80" workbookViewId="0">
      <selection activeCell="A11" sqref="A11"/>
    </sheetView>
  </sheetViews>
  <sheetFormatPr defaultColWidth="9.125" defaultRowHeight="21"/>
  <cols>
    <col min="1" max="1" width="89.75" style="3" customWidth="1"/>
    <col min="2" max="16384" width="9.125" style="3"/>
  </cols>
  <sheetData>
    <row r="1" spans="1:8">
      <c r="A1" s="45" t="s">
        <v>10</v>
      </c>
    </row>
    <row r="2" spans="1:8">
      <c r="A2" s="45" t="s">
        <v>7</v>
      </c>
    </row>
    <row r="3" spans="1:8">
      <c r="A3" s="43"/>
    </row>
    <row r="4" spans="1:8" s="44" customFormat="1" ht="21" customHeight="1">
      <c r="A4" s="183" t="s">
        <v>259</v>
      </c>
    </row>
    <row r="5" spans="1:8" s="44" customFormat="1" ht="21" customHeight="1">
      <c r="A5" s="44" t="s">
        <v>260</v>
      </c>
    </row>
    <row r="6" spans="1:8" s="44" customFormat="1" ht="21" customHeight="1">
      <c r="A6" s="44" t="s">
        <v>261</v>
      </c>
    </row>
    <row r="8" spans="1:8">
      <c r="A8" s="47" t="s">
        <v>42</v>
      </c>
    </row>
    <row r="9" spans="1:8">
      <c r="A9" s="7" t="s">
        <v>217</v>
      </c>
    </row>
    <row r="10" spans="1:8">
      <c r="A10" s="7"/>
    </row>
    <row r="11" spans="1:8">
      <c r="A11" s="47" t="s">
        <v>4</v>
      </c>
    </row>
    <row r="12" spans="1:8">
      <c r="A12" s="96" t="s">
        <v>145</v>
      </c>
    </row>
    <row r="13" spans="1:8">
      <c r="A13" s="48"/>
    </row>
    <row r="15" spans="1:8">
      <c r="A15" s="47" t="s">
        <v>3</v>
      </c>
    </row>
    <row r="16" spans="1:8">
      <c r="A16" s="200" t="s">
        <v>146</v>
      </c>
      <c r="B16" s="201"/>
      <c r="C16" s="201"/>
      <c r="D16" s="201"/>
      <c r="E16" s="201"/>
      <c r="F16" s="201"/>
      <c r="G16" s="201"/>
      <c r="H16" s="202"/>
    </row>
    <row r="17" spans="1:8">
      <c r="A17" s="200" t="s">
        <v>147</v>
      </c>
      <c r="B17" s="201"/>
      <c r="C17" s="201"/>
      <c r="D17" s="201"/>
      <c r="E17" s="201"/>
      <c r="F17" s="201"/>
      <c r="G17" s="201"/>
      <c r="H17" s="202"/>
    </row>
    <row r="18" spans="1:8">
      <c r="A18" s="203" t="s">
        <v>148</v>
      </c>
      <c r="B18" s="204"/>
      <c r="C18" s="204"/>
      <c r="D18" s="204"/>
      <c r="E18" s="204"/>
      <c r="F18" s="204"/>
      <c r="G18" s="204"/>
      <c r="H18" s="155"/>
    </row>
    <row r="19" spans="1:8">
      <c r="A19" s="96" t="s">
        <v>149</v>
      </c>
      <c r="B19" s="13"/>
      <c r="C19" s="13"/>
      <c r="D19" s="13"/>
      <c r="E19" s="13"/>
      <c r="F19" s="13"/>
      <c r="G19" s="13"/>
      <c r="H19" s="154"/>
    </row>
    <row r="20" spans="1:8">
      <c r="A20" s="96" t="s">
        <v>150</v>
      </c>
      <c r="B20" s="13"/>
      <c r="C20" s="13"/>
      <c r="D20" s="13"/>
      <c r="E20" s="13"/>
      <c r="F20" s="13"/>
      <c r="G20" s="13"/>
      <c r="H20" s="154"/>
    </row>
    <row r="21" spans="1:8">
      <c r="A21" s="49"/>
    </row>
    <row r="22" spans="1:8">
      <c r="A22" s="11"/>
    </row>
    <row r="23" spans="1:8">
      <c r="A23" s="11"/>
    </row>
    <row r="24" spans="1:8">
      <c r="A24" s="11"/>
    </row>
    <row r="25" spans="1:8">
      <c r="A25" s="11"/>
    </row>
    <row r="26" spans="1:8">
      <c r="A26" s="11"/>
    </row>
  </sheetData>
  <mergeCells count="3">
    <mergeCell ref="A16:H16"/>
    <mergeCell ref="A17:H17"/>
    <mergeCell ref="A18:G1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view="pageBreakPreview" zoomScale="80" zoomScaleSheetLayoutView="80" workbookViewId="0">
      <selection activeCell="D16" sqref="D16"/>
    </sheetView>
  </sheetViews>
  <sheetFormatPr defaultColWidth="9.125" defaultRowHeight="21"/>
  <cols>
    <col min="1" max="1" width="4.25" style="1" customWidth="1"/>
    <col min="2" max="2" width="30.25" style="1" customWidth="1"/>
    <col min="3" max="3" width="7" style="20" customWidth="1"/>
    <col min="4" max="4" width="10.25" style="20" customWidth="1"/>
    <col min="5" max="5" width="7.25" style="20" customWidth="1"/>
    <col min="6" max="6" width="10.375" style="20" bestFit="1" customWidth="1"/>
    <col min="7" max="7" width="7.5" style="20" customWidth="1"/>
    <col min="8" max="10" width="7.5" style="1" customWidth="1"/>
    <col min="11" max="16384" width="9.125" style="1"/>
  </cols>
  <sheetData>
    <row r="1" spans="1:10">
      <c r="A1" s="188" t="s">
        <v>11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>
      <c r="B2" s="13"/>
      <c r="C2" s="19"/>
      <c r="D2" s="19"/>
      <c r="E2" s="19"/>
      <c r="F2" s="19"/>
      <c r="G2" s="19"/>
    </row>
    <row r="3" spans="1:10" s="44" customFormat="1" ht="21" customHeight="1">
      <c r="A3" s="189" t="s">
        <v>262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44" customFormat="1" ht="21" customHeight="1">
      <c r="A4" s="44" t="s">
        <v>263</v>
      </c>
    </row>
    <row r="5" spans="1:10" s="44" customFormat="1" ht="21" customHeight="1">
      <c r="A5" s="44" t="s">
        <v>264</v>
      </c>
    </row>
    <row r="6" spans="1:10" s="4" customFormat="1">
      <c r="C6" s="20"/>
      <c r="D6" s="20"/>
      <c r="E6" s="20"/>
      <c r="F6" s="20"/>
      <c r="G6" s="20"/>
      <c r="J6" s="5"/>
    </row>
    <row r="7" spans="1:10">
      <c r="A7" s="61" t="s">
        <v>265</v>
      </c>
      <c r="B7" s="13"/>
      <c r="C7" s="19"/>
      <c r="D7" s="19"/>
      <c r="E7" s="19"/>
      <c r="F7" s="19"/>
      <c r="G7" s="19"/>
    </row>
    <row r="8" spans="1:10" s="13" customFormat="1" ht="7.5" customHeight="1">
      <c r="C8" s="19"/>
      <c r="D8" s="19"/>
      <c r="E8" s="19"/>
      <c r="F8" s="19"/>
      <c r="G8" s="19"/>
    </row>
    <row r="9" spans="1:10" s="14" customFormat="1" ht="18.75" customHeight="1">
      <c r="A9" s="190" t="s">
        <v>6</v>
      </c>
      <c r="B9" s="190" t="s">
        <v>43</v>
      </c>
      <c r="C9" s="59" t="s">
        <v>33</v>
      </c>
      <c r="D9" s="50" t="s">
        <v>25</v>
      </c>
      <c r="E9" s="50" t="s">
        <v>26</v>
      </c>
      <c r="F9" s="50" t="s">
        <v>27</v>
      </c>
      <c r="G9" s="50" t="s">
        <v>28</v>
      </c>
      <c r="H9" s="193" t="s">
        <v>29</v>
      </c>
      <c r="I9" s="193"/>
      <c r="J9" s="193"/>
    </row>
    <row r="10" spans="1:10" s="14" customFormat="1" ht="18.75">
      <c r="A10" s="191"/>
      <c r="B10" s="191"/>
      <c r="C10" s="95" t="s">
        <v>32</v>
      </c>
      <c r="D10" s="51" t="s">
        <v>39</v>
      </c>
      <c r="E10" s="51" t="s">
        <v>0</v>
      </c>
      <c r="F10" s="51" t="s">
        <v>41</v>
      </c>
      <c r="G10" s="52" t="s">
        <v>13</v>
      </c>
      <c r="H10" s="194" t="s">
        <v>37</v>
      </c>
      <c r="I10" s="195"/>
      <c r="J10" s="196"/>
    </row>
    <row r="11" spans="1:10" s="14" customFormat="1" ht="16.5" customHeight="1">
      <c r="A11" s="191"/>
      <c r="B11" s="191"/>
      <c r="C11" s="57" t="s">
        <v>34</v>
      </c>
      <c r="D11" s="51" t="s">
        <v>38</v>
      </c>
      <c r="E11" s="78" t="s">
        <v>54</v>
      </c>
      <c r="F11" s="78" t="s">
        <v>40</v>
      </c>
      <c r="G11" s="52" t="s">
        <v>14</v>
      </c>
      <c r="H11" s="197"/>
      <c r="I11" s="198"/>
      <c r="J11" s="199"/>
    </row>
    <row r="12" spans="1:10" s="14" customFormat="1" ht="16.5" customHeight="1">
      <c r="A12" s="191"/>
      <c r="B12" s="191"/>
      <c r="C12" s="57" t="s">
        <v>35</v>
      </c>
      <c r="D12" s="51" t="s">
        <v>40</v>
      </c>
      <c r="E12" s="78"/>
      <c r="F12" s="78" t="s">
        <v>49</v>
      </c>
      <c r="G12" s="52" t="s">
        <v>15</v>
      </c>
      <c r="H12" s="190" t="s">
        <v>53</v>
      </c>
      <c r="I12" s="190" t="s">
        <v>18</v>
      </c>
      <c r="J12" s="53" t="s">
        <v>19</v>
      </c>
    </row>
    <row r="13" spans="1:10" s="14" customFormat="1" ht="16.5" customHeight="1">
      <c r="A13" s="192"/>
      <c r="B13" s="192"/>
      <c r="C13" s="58" t="s">
        <v>36</v>
      </c>
      <c r="D13" s="54" t="s">
        <v>50</v>
      </c>
      <c r="E13" s="79"/>
      <c r="F13" s="79" t="s">
        <v>30</v>
      </c>
      <c r="G13" s="55" t="s">
        <v>31</v>
      </c>
      <c r="H13" s="192"/>
      <c r="I13" s="192"/>
      <c r="J13" s="56" t="s">
        <v>20</v>
      </c>
    </row>
    <row r="14" spans="1:10" s="14" customFormat="1">
      <c r="A14" s="168">
        <v>1</v>
      </c>
      <c r="B14" s="106" t="s">
        <v>152</v>
      </c>
      <c r="C14" s="104" t="s">
        <v>63</v>
      </c>
      <c r="D14" s="104" t="s">
        <v>137</v>
      </c>
      <c r="E14" s="104" t="s">
        <v>151</v>
      </c>
      <c r="F14" s="143">
        <f>10*120</f>
        <v>1200</v>
      </c>
      <c r="G14" s="159">
        <f>F14/89700</f>
        <v>1.3377926421404682E-2</v>
      </c>
      <c r="H14" s="160">
        <f>G14</f>
        <v>1.3377926421404682E-2</v>
      </c>
      <c r="I14" s="82"/>
      <c r="J14" s="82"/>
    </row>
    <row r="15" spans="1:10" s="14" customFormat="1">
      <c r="A15" s="169">
        <v>2</v>
      </c>
      <c r="B15" s="106" t="s">
        <v>153</v>
      </c>
      <c r="C15" s="104" t="s">
        <v>63</v>
      </c>
      <c r="D15" s="104" t="s">
        <v>113</v>
      </c>
      <c r="E15" s="104" t="s">
        <v>151</v>
      </c>
      <c r="F15" s="140">
        <f>60*120</f>
        <v>7200</v>
      </c>
      <c r="G15" s="147">
        <f>F15/89700</f>
        <v>8.0267558528428096E-2</v>
      </c>
      <c r="H15" s="161">
        <f>G15</f>
        <v>8.0267558528428096E-2</v>
      </c>
      <c r="I15" s="83"/>
      <c r="J15" s="83"/>
    </row>
    <row r="16" spans="1:10" s="14" customFormat="1">
      <c r="A16" s="169">
        <v>3</v>
      </c>
      <c r="B16" s="106" t="s">
        <v>154</v>
      </c>
      <c r="C16" s="107" t="s">
        <v>63</v>
      </c>
      <c r="D16" s="107" t="s">
        <v>66</v>
      </c>
      <c r="E16" s="107" t="s">
        <v>151</v>
      </c>
      <c r="F16" s="140">
        <f>120*120</f>
        <v>14400</v>
      </c>
      <c r="G16" s="147">
        <f>F16/89700</f>
        <v>0.16053511705685619</v>
      </c>
      <c r="H16" s="161">
        <f>G16</f>
        <v>0.16053511705685619</v>
      </c>
      <c r="I16" s="83"/>
      <c r="J16" s="83"/>
    </row>
    <row r="17" spans="1:10" s="14" customFormat="1">
      <c r="A17" s="169">
        <v>4</v>
      </c>
      <c r="B17" s="173" t="s">
        <v>155</v>
      </c>
      <c r="C17" s="107" t="s">
        <v>63</v>
      </c>
      <c r="D17" s="107" t="s">
        <v>102</v>
      </c>
      <c r="E17" s="107" t="s">
        <v>151</v>
      </c>
      <c r="F17" s="140">
        <f>30*120</f>
        <v>3600</v>
      </c>
      <c r="G17" s="147">
        <f>F17/89700</f>
        <v>4.0133779264214048E-2</v>
      </c>
      <c r="H17" s="161">
        <f>G17</f>
        <v>4.0133779264214048E-2</v>
      </c>
      <c r="I17" s="83"/>
      <c r="J17" s="83"/>
    </row>
    <row r="18" spans="1:10" s="14" customFormat="1">
      <c r="A18" s="170">
        <v>5</v>
      </c>
      <c r="B18" s="106" t="s">
        <v>156</v>
      </c>
      <c r="C18" s="107" t="s">
        <v>63</v>
      </c>
      <c r="D18" s="104" t="s">
        <v>113</v>
      </c>
      <c r="E18" s="104" t="s">
        <v>151</v>
      </c>
      <c r="F18" s="174">
        <f>60*120</f>
        <v>7200</v>
      </c>
      <c r="G18" s="147">
        <f>F18/89700</f>
        <v>8.0267558528428096E-2</v>
      </c>
      <c r="H18" s="161">
        <f>G18</f>
        <v>8.0267558528428096E-2</v>
      </c>
      <c r="I18" s="83"/>
      <c r="J18" s="83"/>
    </row>
    <row r="19" spans="1:10" s="14" customFormat="1" ht="18.75">
      <c r="A19" s="25"/>
      <c r="B19" s="24"/>
      <c r="C19" s="25"/>
      <c r="D19" s="36"/>
      <c r="E19" s="37"/>
      <c r="F19" s="38"/>
      <c r="G19" s="39"/>
      <c r="H19" s="40"/>
      <c r="I19" s="41"/>
      <c r="J19" s="41"/>
    </row>
    <row r="20" spans="1:10" s="14" customFormat="1" ht="18.75">
      <c r="A20" s="185" t="s">
        <v>21</v>
      </c>
      <c r="B20" s="186"/>
      <c r="C20" s="186"/>
      <c r="D20" s="186"/>
      <c r="E20" s="187"/>
      <c r="F20" s="26">
        <f>SUM(F14:F19)</f>
        <v>33600</v>
      </c>
      <c r="G20" s="27">
        <f>SUM(G14:G19)</f>
        <v>0.37458193979933113</v>
      </c>
      <c r="H20" s="27">
        <f>SUM(H14:H18)</f>
        <v>0.37458193979933113</v>
      </c>
      <c r="I20" s="28"/>
      <c r="J20" s="28"/>
    </row>
    <row r="21" spans="1:10" s="14" customFormat="1" ht="18.75">
      <c r="A21" s="15"/>
      <c r="B21" s="15"/>
      <c r="C21" s="16"/>
      <c r="D21" s="23"/>
      <c r="E21" s="17"/>
      <c r="F21" s="21"/>
      <c r="G21" s="22"/>
      <c r="H21" s="17"/>
      <c r="I21" s="18"/>
      <c r="J21" s="18"/>
    </row>
    <row r="22" spans="1:10" s="14" customFormat="1" ht="18.75">
      <c r="A22" s="2" t="s">
        <v>22</v>
      </c>
      <c r="B22" s="34"/>
      <c r="C22" s="16"/>
      <c r="D22" s="23"/>
      <c r="E22" s="17"/>
      <c r="F22" s="21"/>
      <c r="G22" s="22"/>
      <c r="H22" s="17"/>
      <c r="I22" s="18"/>
      <c r="J22" s="18"/>
    </row>
    <row r="23" spans="1:10" s="14" customFormat="1" ht="18.75">
      <c r="A23" s="2" t="s">
        <v>23</v>
      </c>
      <c r="B23" s="15"/>
      <c r="C23" s="16"/>
      <c r="D23" s="23"/>
      <c r="E23" s="17"/>
      <c r="F23" s="21"/>
      <c r="G23" s="62"/>
      <c r="H23" s="17"/>
      <c r="I23" s="18"/>
      <c r="J23" s="18"/>
    </row>
    <row r="24" spans="1:10" s="2" customFormat="1" ht="18.75">
      <c r="A24" s="2" t="s">
        <v>24</v>
      </c>
      <c r="D24" s="63"/>
      <c r="E24" s="63"/>
      <c r="I24" s="14"/>
      <c r="J24" s="14"/>
    </row>
    <row r="25" spans="1:10">
      <c r="C25" s="1"/>
      <c r="F25" s="1"/>
      <c r="G25" s="1"/>
      <c r="I25" s="13"/>
      <c r="J25" s="13"/>
    </row>
    <row r="26" spans="1:10">
      <c r="C26" s="1"/>
      <c r="F26" s="1"/>
      <c r="G26" s="1"/>
      <c r="I26" s="13"/>
      <c r="J26" s="13"/>
    </row>
  </sheetData>
  <mergeCells count="9">
    <mergeCell ref="A20:E20"/>
    <mergeCell ref="A1:J1"/>
    <mergeCell ref="A3:J3"/>
    <mergeCell ref="A9:A13"/>
    <mergeCell ref="B9:B13"/>
    <mergeCell ref="H9:J9"/>
    <mergeCell ref="H10:J11"/>
    <mergeCell ref="H12:H13"/>
    <mergeCell ref="I12:I13"/>
  </mergeCells>
  <pageMargins left="0.7" right="0.7" top="0.75" bottom="0.75" header="0.3" footer="0.3"/>
  <pageSetup paperSize="9" scale="8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24"/>
  <sheetViews>
    <sheetView view="pageBreakPreview" topLeftCell="A4" zoomScale="80" zoomScaleSheetLayoutView="80" workbookViewId="0">
      <selection activeCell="A12" sqref="A12"/>
    </sheetView>
  </sheetViews>
  <sheetFormatPr defaultColWidth="9.125" defaultRowHeight="21"/>
  <cols>
    <col min="1" max="1" width="89.75" style="3" customWidth="1"/>
    <col min="2" max="16384" width="9.125" style="3"/>
  </cols>
  <sheetData>
    <row r="1" spans="1:1">
      <c r="A1" s="45" t="s">
        <v>10</v>
      </c>
    </row>
    <row r="2" spans="1:1">
      <c r="A2" s="45" t="s">
        <v>7</v>
      </c>
    </row>
    <row r="3" spans="1:1">
      <c r="A3" s="43"/>
    </row>
    <row r="4" spans="1:1" s="44" customFormat="1" ht="21" customHeight="1">
      <c r="A4" s="183" t="s">
        <v>266</v>
      </c>
    </row>
    <row r="5" spans="1:1" s="44" customFormat="1" ht="21" customHeight="1">
      <c r="A5" s="44" t="s">
        <v>267</v>
      </c>
    </row>
    <row r="6" spans="1:1" s="44" customFormat="1" ht="21" customHeight="1">
      <c r="A6" s="44" t="s">
        <v>268</v>
      </c>
    </row>
    <row r="8" spans="1:1">
      <c r="A8" s="47" t="s">
        <v>42</v>
      </c>
    </row>
    <row r="9" spans="1:1">
      <c r="A9" s="7" t="s">
        <v>218</v>
      </c>
    </row>
    <row r="10" spans="1:1">
      <c r="A10" s="7"/>
    </row>
    <row r="11" spans="1:1">
      <c r="A11" s="47" t="s">
        <v>4</v>
      </c>
    </row>
    <row r="12" spans="1:1">
      <c r="A12" s="97" t="s">
        <v>157</v>
      </c>
    </row>
    <row r="13" spans="1:1">
      <c r="A13" s="48"/>
    </row>
    <row r="15" spans="1:1">
      <c r="A15" s="47" t="s">
        <v>3</v>
      </c>
    </row>
    <row r="16" spans="1:1">
      <c r="A16" s="97" t="s">
        <v>158</v>
      </c>
    </row>
    <row r="17" spans="1:1">
      <c r="A17" s="7" t="s">
        <v>159</v>
      </c>
    </row>
    <row r="18" spans="1:1">
      <c r="A18" s="7" t="s">
        <v>160</v>
      </c>
    </row>
    <row r="19" spans="1:1">
      <c r="A19" s="49"/>
    </row>
    <row r="20" spans="1:1">
      <c r="A20" s="11"/>
    </row>
    <row r="21" spans="1:1">
      <c r="A21" s="11"/>
    </row>
    <row r="22" spans="1:1">
      <c r="A22" s="11"/>
    </row>
    <row r="23" spans="1:1">
      <c r="A23" s="11"/>
    </row>
    <row r="24" spans="1:1">
      <c r="A24" s="11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3"/>
  <sheetViews>
    <sheetView view="pageBreakPreview" zoomScale="80" zoomScaleSheetLayoutView="80" workbookViewId="0">
      <selection activeCell="E16" sqref="E16"/>
    </sheetView>
  </sheetViews>
  <sheetFormatPr defaultColWidth="9.125" defaultRowHeight="21"/>
  <cols>
    <col min="1" max="1" width="4.25" style="1" customWidth="1"/>
    <col min="2" max="2" width="30.25" style="1" customWidth="1"/>
    <col min="3" max="3" width="7" style="20" customWidth="1"/>
    <col min="4" max="4" width="10.25" style="20" customWidth="1"/>
    <col min="5" max="5" width="7.25" style="20" customWidth="1"/>
    <col min="6" max="6" width="10.375" style="20" bestFit="1" customWidth="1"/>
    <col min="7" max="7" width="7.5" style="20" customWidth="1"/>
    <col min="8" max="10" width="7.5" style="1" customWidth="1"/>
    <col min="11" max="16384" width="9.125" style="1"/>
  </cols>
  <sheetData>
    <row r="1" spans="1:10">
      <c r="A1" s="188" t="s">
        <v>11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>
      <c r="B2" s="13"/>
      <c r="C2" s="19"/>
      <c r="D2" s="19"/>
      <c r="E2" s="19"/>
      <c r="F2" s="19"/>
      <c r="G2" s="19"/>
    </row>
    <row r="3" spans="1:10" s="44" customFormat="1" ht="21" customHeight="1">
      <c r="A3" s="189" t="s">
        <v>269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44" customFormat="1" ht="21" customHeight="1">
      <c r="A4" s="44" t="s">
        <v>270</v>
      </c>
    </row>
    <row r="5" spans="1:10" s="44" customFormat="1" ht="21" customHeight="1">
      <c r="A5" s="44" t="s">
        <v>271</v>
      </c>
    </row>
    <row r="6" spans="1:10" s="4" customFormat="1">
      <c r="C6" s="20"/>
      <c r="D6" s="20"/>
      <c r="E6" s="20"/>
      <c r="F6" s="20"/>
      <c r="G6" s="20"/>
      <c r="J6" s="5"/>
    </row>
    <row r="7" spans="1:10">
      <c r="A7" s="61" t="s">
        <v>272</v>
      </c>
      <c r="B7" s="13"/>
      <c r="C7" s="19"/>
      <c r="D7" s="19"/>
      <c r="E7" s="19"/>
      <c r="F7" s="19"/>
      <c r="G7" s="19"/>
    </row>
    <row r="8" spans="1:10" s="13" customFormat="1" ht="7.5" customHeight="1">
      <c r="C8" s="19"/>
      <c r="D8" s="19"/>
      <c r="E8" s="19"/>
      <c r="F8" s="19"/>
      <c r="G8" s="19"/>
    </row>
    <row r="9" spans="1:10" s="14" customFormat="1" ht="18.75" customHeight="1">
      <c r="A9" s="190" t="s">
        <v>6</v>
      </c>
      <c r="B9" s="190" t="s">
        <v>43</v>
      </c>
      <c r="C9" s="59" t="s">
        <v>33</v>
      </c>
      <c r="D9" s="50" t="s">
        <v>25</v>
      </c>
      <c r="E9" s="50" t="s">
        <v>26</v>
      </c>
      <c r="F9" s="50" t="s">
        <v>27</v>
      </c>
      <c r="G9" s="50" t="s">
        <v>28</v>
      </c>
      <c r="H9" s="193" t="s">
        <v>29</v>
      </c>
      <c r="I9" s="193"/>
      <c r="J9" s="193"/>
    </row>
    <row r="10" spans="1:10" s="14" customFormat="1" ht="18.75">
      <c r="A10" s="191"/>
      <c r="B10" s="191"/>
      <c r="C10" s="95" t="s">
        <v>32</v>
      </c>
      <c r="D10" s="51" t="s">
        <v>39</v>
      </c>
      <c r="E10" s="51" t="s">
        <v>0</v>
      </c>
      <c r="F10" s="51" t="s">
        <v>41</v>
      </c>
      <c r="G10" s="52" t="s">
        <v>13</v>
      </c>
      <c r="H10" s="194" t="s">
        <v>37</v>
      </c>
      <c r="I10" s="195"/>
      <c r="J10" s="196"/>
    </row>
    <row r="11" spans="1:10" s="14" customFormat="1" ht="16.5" customHeight="1">
      <c r="A11" s="191"/>
      <c r="B11" s="191"/>
      <c r="C11" s="57" t="s">
        <v>34</v>
      </c>
      <c r="D11" s="51" t="s">
        <v>38</v>
      </c>
      <c r="E11" s="78" t="s">
        <v>54</v>
      </c>
      <c r="F11" s="78" t="s">
        <v>40</v>
      </c>
      <c r="G11" s="52" t="s">
        <v>14</v>
      </c>
      <c r="H11" s="197"/>
      <c r="I11" s="198"/>
      <c r="J11" s="199"/>
    </row>
    <row r="12" spans="1:10" s="14" customFormat="1" ht="16.5" customHeight="1">
      <c r="A12" s="191"/>
      <c r="B12" s="191"/>
      <c r="C12" s="57" t="s">
        <v>35</v>
      </c>
      <c r="D12" s="51" t="s">
        <v>40</v>
      </c>
      <c r="E12" s="78"/>
      <c r="F12" s="78" t="s">
        <v>49</v>
      </c>
      <c r="G12" s="52" t="s">
        <v>15</v>
      </c>
      <c r="H12" s="190" t="s">
        <v>53</v>
      </c>
      <c r="I12" s="190" t="s">
        <v>18</v>
      </c>
      <c r="J12" s="53" t="s">
        <v>19</v>
      </c>
    </row>
    <row r="13" spans="1:10" s="14" customFormat="1" ht="16.5" customHeight="1">
      <c r="A13" s="192"/>
      <c r="B13" s="192"/>
      <c r="C13" s="58" t="s">
        <v>36</v>
      </c>
      <c r="D13" s="54" t="s">
        <v>50</v>
      </c>
      <c r="E13" s="79"/>
      <c r="F13" s="79" t="s">
        <v>30</v>
      </c>
      <c r="G13" s="55" t="s">
        <v>31</v>
      </c>
      <c r="H13" s="192"/>
      <c r="I13" s="192"/>
      <c r="J13" s="56" t="s">
        <v>20</v>
      </c>
    </row>
    <row r="14" spans="1:10" s="14" customFormat="1" ht="37.5">
      <c r="A14" s="168">
        <v>1</v>
      </c>
      <c r="B14" s="158" t="s">
        <v>204</v>
      </c>
      <c r="C14" s="104" t="s">
        <v>63</v>
      </c>
      <c r="D14" s="104" t="s">
        <v>66</v>
      </c>
      <c r="E14" s="104" t="s">
        <v>64</v>
      </c>
      <c r="F14" s="163">
        <f>1*120</f>
        <v>120</v>
      </c>
      <c r="G14" s="148">
        <f>F14/89700</f>
        <v>1.3377926421404682E-3</v>
      </c>
      <c r="H14" s="150">
        <f>G14</f>
        <v>1.3377926421404682E-3</v>
      </c>
      <c r="I14" s="82"/>
      <c r="J14" s="82"/>
    </row>
    <row r="15" spans="1:10" s="14" customFormat="1" ht="37.5">
      <c r="A15" s="169">
        <v>2</v>
      </c>
      <c r="B15" s="158" t="s">
        <v>205</v>
      </c>
      <c r="C15" s="104" t="s">
        <v>63</v>
      </c>
      <c r="D15" s="104" t="s">
        <v>161</v>
      </c>
      <c r="E15" s="104" t="s">
        <v>64</v>
      </c>
      <c r="F15" s="164">
        <f>1*390</f>
        <v>390</v>
      </c>
      <c r="G15" s="113">
        <f>F15/89700</f>
        <v>4.3478260869565218E-3</v>
      </c>
      <c r="H15" s="114">
        <f>G15</f>
        <v>4.3478260869565218E-3</v>
      </c>
      <c r="I15" s="83"/>
      <c r="J15" s="83"/>
    </row>
    <row r="16" spans="1:10" s="14" customFormat="1" ht="56.25">
      <c r="A16" s="170">
        <v>3</v>
      </c>
      <c r="B16" s="106" t="s">
        <v>206</v>
      </c>
      <c r="C16" s="105" t="s">
        <v>63</v>
      </c>
      <c r="D16" s="104" t="s">
        <v>66</v>
      </c>
      <c r="E16" s="105" t="s">
        <v>64</v>
      </c>
      <c r="F16" s="164">
        <f>120*1</f>
        <v>120</v>
      </c>
      <c r="G16" s="113">
        <f>F16/89700</f>
        <v>1.3377926421404682E-3</v>
      </c>
      <c r="H16" s="114">
        <f>G16</f>
        <v>1.3377926421404682E-3</v>
      </c>
      <c r="I16" s="83"/>
      <c r="J16" s="83"/>
    </row>
    <row r="17" spans="1:10" s="14" customFormat="1" ht="18.75">
      <c r="A17" s="185" t="s">
        <v>21</v>
      </c>
      <c r="B17" s="186"/>
      <c r="C17" s="186"/>
      <c r="D17" s="186"/>
      <c r="E17" s="187"/>
      <c r="F17" s="26">
        <f>SUM(F14:F16)</f>
        <v>630</v>
      </c>
      <c r="G17" s="27">
        <f>SUM(G14:G16)</f>
        <v>7.0234113712374585E-3</v>
      </c>
      <c r="H17" s="27">
        <f>SUM(H14:H16)</f>
        <v>7.0234113712374585E-3</v>
      </c>
      <c r="I17" s="28"/>
      <c r="J17" s="28"/>
    </row>
    <row r="18" spans="1:10" s="14" customFormat="1" ht="18.75">
      <c r="A18" s="15"/>
      <c r="B18" s="15"/>
      <c r="C18" s="16"/>
      <c r="D18" s="23"/>
      <c r="E18" s="17"/>
      <c r="F18" s="21"/>
      <c r="G18" s="22"/>
      <c r="H18" s="17"/>
      <c r="I18" s="18"/>
      <c r="J18" s="18"/>
    </row>
    <row r="19" spans="1:10" s="14" customFormat="1" ht="18.75">
      <c r="A19" s="2" t="s">
        <v>22</v>
      </c>
      <c r="B19" s="34"/>
      <c r="C19" s="16"/>
      <c r="D19" s="23"/>
      <c r="E19" s="17"/>
      <c r="F19" s="21"/>
      <c r="G19" s="22"/>
      <c r="H19" s="17"/>
      <c r="I19" s="18"/>
      <c r="J19" s="18"/>
    </row>
    <row r="20" spans="1:10" s="14" customFormat="1" ht="18.75">
      <c r="A20" s="2" t="s">
        <v>23</v>
      </c>
      <c r="B20" s="15"/>
      <c r="C20" s="16"/>
      <c r="D20" s="23"/>
      <c r="E20" s="17"/>
      <c r="F20" s="21"/>
      <c r="G20" s="62"/>
      <c r="H20" s="17"/>
      <c r="I20" s="18"/>
      <c r="J20" s="18"/>
    </row>
    <row r="21" spans="1:10" s="2" customFormat="1" ht="18.75">
      <c r="A21" s="2" t="s">
        <v>24</v>
      </c>
      <c r="D21" s="63"/>
      <c r="E21" s="63"/>
      <c r="I21" s="14"/>
      <c r="J21" s="14"/>
    </row>
    <row r="22" spans="1:10">
      <c r="C22" s="1"/>
      <c r="F22" s="1"/>
      <c r="G22" s="1"/>
      <c r="I22" s="13"/>
      <c r="J22" s="13"/>
    </row>
    <row r="23" spans="1:10">
      <c r="C23" s="1"/>
      <c r="F23" s="1"/>
      <c r="G23" s="1"/>
      <c r="I23" s="13"/>
      <c r="J23" s="13"/>
    </row>
  </sheetData>
  <mergeCells count="9">
    <mergeCell ref="A17:E17"/>
    <mergeCell ref="A1:J1"/>
    <mergeCell ref="A3:J3"/>
    <mergeCell ref="A9:A13"/>
    <mergeCell ref="B9:B13"/>
    <mergeCell ref="H9:J9"/>
    <mergeCell ref="H10:J11"/>
    <mergeCell ref="H12:H13"/>
    <mergeCell ref="I12:I13"/>
  </mergeCells>
  <pageMargins left="0.7" right="0.7" top="0.75" bottom="0.75" header="0.3" footer="0.3"/>
  <pageSetup paperSize="9" scale="8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28"/>
  <sheetViews>
    <sheetView view="pageBreakPreview" zoomScale="80" zoomScaleSheetLayoutView="80" workbookViewId="0">
      <selection activeCell="A22" sqref="A22"/>
    </sheetView>
  </sheetViews>
  <sheetFormatPr defaultColWidth="9.125" defaultRowHeight="21"/>
  <cols>
    <col min="1" max="1" width="89.75" style="3" customWidth="1"/>
    <col min="2" max="16384" width="9.125" style="3"/>
  </cols>
  <sheetData>
    <row r="1" spans="1:1">
      <c r="A1" s="45" t="s">
        <v>10</v>
      </c>
    </row>
    <row r="2" spans="1:1">
      <c r="A2" s="45" t="s">
        <v>7</v>
      </c>
    </row>
    <row r="3" spans="1:1">
      <c r="A3" s="43"/>
    </row>
    <row r="4" spans="1:1" s="44" customFormat="1" ht="21" customHeight="1">
      <c r="A4" s="183" t="s">
        <v>273</v>
      </c>
    </row>
    <row r="5" spans="1:1" s="44" customFormat="1" ht="21" customHeight="1">
      <c r="A5" s="44" t="s">
        <v>274</v>
      </c>
    </row>
    <row r="6" spans="1:1" s="44" customFormat="1" ht="21" customHeight="1">
      <c r="A6" s="44" t="s">
        <v>275</v>
      </c>
    </row>
    <row r="8" spans="1:1">
      <c r="A8" s="47" t="s">
        <v>42</v>
      </c>
    </row>
    <row r="9" spans="1:1">
      <c r="A9" s="7" t="s">
        <v>223</v>
      </c>
    </row>
    <row r="10" spans="1:1">
      <c r="A10" s="7"/>
    </row>
    <row r="11" spans="1:1">
      <c r="A11" s="47" t="s">
        <v>4</v>
      </c>
    </row>
    <row r="12" spans="1:1">
      <c r="A12" s="97" t="s">
        <v>162</v>
      </c>
    </row>
    <row r="13" spans="1:1">
      <c r="A13" s="167" t="s">
        <v>163</v>
      </c>
    </row>
    <row r="15" spans="1:1">
      <c r="A15" s="47" t="s">
        <v>3</v>
      </c>
    </row>
    <row r="16" spans="1:1">
      <c r="A16" s="97" t="s">
        <v>164</v>
      </c>
    </row>
    <row r="17" spans="1:1">
      <c r="A17" s="7" t="s">
        <v>165</v>
      </c>
    </row>
    <row r="18" spans="1:1">
      <c r="A18" s="98" t="s">
        <v>166</v>
      </c>
    </row>
    <row r="19" spans="1:1">
      <c r="A19" s="98" t="s">
        <v>167</v>
      </c>
    </row>
    <row r="20" spans="1:1">
      <c r="A20" s="98" t="s">
        <v>168</v>
      </c>
    </row>
    <row r="21" spans="1:1">
      <c r="A21" s="98" t="s">
        <v>169</v>
      </c>
    </row>
    <row r="22" spans="1:1">
      <c r="A22" s="98" t="s">
        <v>170</v>
      </c>
    </row>
    <row r="23" spans="1:1">
      <c r="A23" s="49"/>
    </row>
    <row r="24" spans="1:1">
      <c r="A24" s="11"/>
    </row>
    <row r="25" spans="1:1">
      <c r="A25" s="11"/>
    </row>
    <row r="26" spans="1:1">
      <c r="A26" s="11"/>
    </row>
    <row r="27" spans="1:1">
      <c r="A27" s="11"/>
    </row>
    <row r="28" spans="1:1">
      <c r="A28" s="11"/>
    </row>
  </sheetData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8"/>
  <sheetViews>
    <sheetView view="pageLayout" topLeftCell="A10" zoomScale="80" zoomScaleSheetLayoutView="100" zoomScalePageLayoutView="80" workbookViewId="0">
      <selection activeCell="F18" sqref="F18"/>
    </sheetView>
  </sheetViews>
  <sheetFormatPr defaultColWidth="9.125" defaultRowHeight="21"/>
  <cols>
    <col min="1" max="1" width="4.25" style="1" customWidth="1"/>
    <col min="2" max="2" width="30.25" style="1" customWidth="1"/>
    <col min="3" max="3" width="7" style="20" customWidth="1"/>
    <col min="4" max="4" width="10.25" style="20" customWidth="1"/>
    <col min="5" max="5" width="7.25" style="20" customWidth="1"/>
    <col min="6" max="6" width="10.375" style="20" bestFit="1" customWidth="1"/>
    <col min="7" max="7" width="7.5" style="20" customWidth="1"/>
    <col min="8" max="10" width="7.5" style="1" customWidth="1"/>
    <col min="11" max="16384" width="9.125" style="1"/>
  </cols>
  <sheetData>
    <row r="1" spans="1:10">
      <c r="A1" s="188" t="s">
        <v>11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>
      <c r="B2" s="13"/>
      <c r="C2" s="19"/>
      <c r="D2" s="19"/>
      <c r="E2" s="19"/>
      <c r="F2" s="19"/>
      <c r="G2" s="19"/>
    </row>
    <row r="3" spans="1:10" s="44" customFormat="1" ht="21" customHeight="1">
      <c r="A3" s="189" t="s">
        <v>276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44" customFormat="1" ht="21" customHeight="1">
      <c r="A4" s="44" t="s">
        <v>277</v>
      </c>
    </row>
    <row r="5" spans="1:10" s="44" customFormat="1" ht="21" customHeight="1">
      <c r="A5" s="44" t="s">
        <v>278</v>
      </c>
    </row>
    <row r="6" spans="1:10" s="4" customFormat="1">
      <c r="C6" s="20"/>
      <c r="D6" s="20"/>
      <c r="E6" s="20"/>
      <c r="F6" s="20"/>
      <c r="G6" s="20"/>
      <c r="J6" s="5"/>
    </row>
    <row r="7" spans="1:10">
      <c r="A7" s="61" t="s">
        <v>279</v>
      </c>
      <c r="B7" s="13"/>
      <c r="C7" s="19"/>
      <c r="D7" s="19"/>
      <c r="E7" s="19"/>
      <c r="F7" s="19"/>
      <c r="G7" s="19"/>
    </row>
    <row r="8" spans="1:10" s="13" customFormat="1" ht="7.5" customHeight="1">
      <c r="C8" s="19"/>
      <c r="D8" s="19"/>
      <c r="E8" s="19"/>
      <c r="F8" s="19"/>
      <c r="G8" s="19"/>
    </row>
    <row r="9" spans="1:10" s="14" customFormat="1" ht="18.75" customHeight="1">
      <c r="A9" s="190" t="s">
        <v>6</v>
      </c>
      <c r="B9" s="190" t="s">
        <v>43</v>
      </c>
      <c r="C9" s="59" t="s">
        <v>33</v>
      </c>
      <c r="D9" s="50" t="s">
        <v>25</v>
      </c>
      <c r="E9" s="50" t="s">
        <v>26</v>
      </c>
      <c r="F9" s="50" t="s">
        <v>27</v>
      </c>
      <c r="G9" s="50" t="s">
        <v>28</v>
      </c>
      <c r="H9" s="193" t="s">
        <v>29</v>
      </c>
      <c r="I9" s="193"/>
      <c r="J9" s="193"/>
    </row>
    <row r="10" spans="1:10" s="14" customFormat="1" ht="18.75">
      <c r="A10" s="191"/>
      <c r="B10" s="191"/>
      <c r="C10" s="95" t="s">
        <v>32</v>
      </c>
      <c r="D10" s="51" t="s">
        <v>39</v>
      </c>
      <c r="E10" s="51" t="s">
        <v>0</v>
      </c>
      <c r="F10" s="51" t="s">
        <v>41</v>
      </c>
      <c r="G10" s="52" t="s">
        <v>13</v>
      </c>
      <c r="H10" s="194" t="s">
        <v>37</v>
      </c>
      <c r="I10" s="195"/>
      <c r="J10" s="196"/>
    </row>
    <row r="11" spans="1:10" s="14" customFormat="1" ht="16.5" customHeight="1">
      <c r="A11" s="191"/>
      <c r="B11" s="191"/>
      <c r="C11" s="57" t="s">
        <v>34</v>
      </c>
      <c r="D11" s="51" t="s">
        <v>38</v>
      </c>
      <c r="E11" s="78" t="s">
        <v>54</v>
      </c>
      <c r="F11" s="78" t="s">
        <v>40</v>
      </c>
      <c r="G11" s="52" t="s">
        <v>14</v>
      </c>
      <c r="H11" s="197"/>
      <c r="I11" s="198"/>
      <c r="J11" s="199"/>
    </row>
    <row r="12" spans="1:10" s="14" customFormat="1" ht="16.5" customHeight="1">
      <c r="A12" s="191"/>
      <c r="B12" s="191"/>
      <c r="C12" s="57" t="s">
        <v>35</v>
      </c>
      <c r="D12" s="51" t="s">
        <v>40</v>
      </c>
      <c r="E12" s="78"/>
      <c r="F12" s="78" t="s">
        <v>49</v>
      </c>
      <c r="G12" s="52" t="s">
        <v>15</v>
      </c>
      <c r="H12" s="190" t="s">
        <v>53</v>
      </c>
      <c r="I12" s="190" t="s">
        <v>18</v>
      </c>
      <c r="J12" s="53" t="s">
        <v>19</v>
      </c>
    </row>
    <row r="13" spans="1:10" s="14" customFormat="1" ht="16.5" customHeight="1">
      <c r="A13" s="192"/>
      <c r="B13" s="192"/>
      <c r="C13" s="58" t="s">
        <v>36</v>
      </c>
      <c r="D13" s="54" t="s">
        <v>50</v>
      </c>
      <c r="E13" s="79"/>
      <c r="F13" s="79" t="s">
        <v>30</v>
      </c>
      <c r="G13" s="55" t="s">
        <v>31</v>
      </c>
      <c r="H13" s="192"/>
      <c r="I13" s="192"/>
      <c r="J13" s="56" t="s">
        <v>20</v>
      </c>
    </row>
    <row r="14" spans="1:10" s="14" customFormat="1">
      <c r="A14" s="168">
        <v>1</v>
      </c>
      <c r="B14" s="99" t="s">
        <v>172</v>
      </c>
      <c r="C14" s="104" t="s">
        <v>63</v>
      </c>
      <c r="D14" s="104" t="s">
        <v>66</v>
      </c>
      <c r="E14" s="104" t="s">
        <v>64</v>
      </c>
      <c r="F14" s="143">
        <f>1*120</f>
        <v>120</v>
      </c>
      <c r="G14" s="148">
        <f t="shared" ref="G14:G20" si="0">F14/89700</f>
        <v>1.3377926421404682E-3</v>
      </c>
      <c r="H14" s="150">
        <f t="shared" ref="H14:H20" si="1">G14</f>
        <v>1.3377926421404682E-3</v>
      </c>
      <c r="I14" s="82"/>
      <c r="J14" s="82"/>
    </row>
    <row r="15" spans="1:10" s="14" customFormat="1">
      <c r="A15" s="169">
        <v>2</v>
      </c>
      <c r="B15" s="99" t="s">
        <v>173</v>
      </c>
      <c r="C15" s="104" t="s">
        <v>63</v>
      </c>
      <c r="D15" s="104" t="s">
        <v>113</v>
      </c>
      <c r="E15" s="104" t="s">
        <v>64</v>
      </c>
      <c r="F15" s="140">
        <f>1*60</f>
        <v>60</v>
      </c>
      <c r="G15" s="113">
        <f t="shared" si="0"/>
        <v>6.6889632107023408E-4</v>
      </c>
      <c r="H15" s="114">
        <f t="shared" si="1"/>
        <v>6.6889632107023408E-4</v>
      </c>
      <c r="I15" s="83"/>
      <c r="J15" s="83"/>
    </row>
    <row r="16" spans="1:10" s="14" customFormat="1" ht="42">
      <c r="A16" s="169">
        <v>3</v>
      </c>
      <c r="B16" s="99" t="s">
        <v>174</v>
      </c>
      <c r="C16" s="104" t="s">
        <v>63</v>
      </c>
      <c r="D16" s="175" t="s">
        <v>179</v>
      </c>
      <c r="E16" s="104" t="s">
        <v>64</v>
      </c>
      <c r="F16" s="140">
        <f>1*35100</f>
        <v>35100</v>
      </c>
      <c r="G16" s="113">
        <f t="shared" si="0"/>
        <v>0.39130434782608697</v>
      </c>
      <c r="H16" s="114">
        <f t="shared" si="1"/>
        <v>0.39130434782608697</v>
      </c>
      <c r="I16" s="83"/>
      <c r="J16" s="83"/>
    </row>
    <row r="17" spans="1:10" s="14" customFormat="1" ht="42">
      <c r="A17" s="169">
        <v>4</v>
      </c>
      <c r="B17" s="99" t="s">
        <v>175</v>
      </c>
      <c r="C17" s="104" t="s">
        <v>63</v>
      </c>
      <c r="D17" s="104" t="s">
        <v>109</v>
      </c>
      <c r="E17" s="104" t="s">
        <v>65</v>
      </c>
      <c r="F17" s="140">
        <f>180*2</f>
        <v>360</v>
      </c>
      <c r="G17" s="113">
        <f t="shared" si="0"/>
        <v>4.0133779264214043E-3</v>
      </c>
      <c r="H17" s="114">
        <f t="shared" si="1"/>
        <v>4.0133779264214043E-3</v>
      </c>
      <c r="I17" s="83"/>
      <c r="J17" s="83"/>
    </row>
    <row r="18" spans="1:10" s="14" customFormat="1" ht="42">
      <c r="A18" s="169">
        <v>5</v>
      </c>
      <c r="B18" s="99" t="s">
        <v>176</v>
      </c>
      <c r="C18" s="104" t="s">
        <v>63</v>
      </c>
      <c r="D18" s="104" t="s">
        <v>66</v>
      </c>
      <c r="E18" s="104" t="s">
        <v>64</v>
      </c>
      <c r="F18" s="140">
        <f>120*1</f>
        <v>120</v>
      </c>
      <c r="G18" s="113">
        <f t="shared" si="0"/>
        <v>1.3377926421404682E-3</v>
      </c>
      <c r="H18" s="114">
        <f t="shared" si="1"/>
        <v>1.3377926421404682E-3</v>
      </c>
      <c r="I18" s="83"/>
      <c r="J18" s="83"/>
    </row>
    <row r="19" spans="1:10" s="14" customFormat="1">
      <c r="A19" s="169">
        <v>6</v>
      </c>
      <c r="B19" s="99" t="s">
        <v>177</v>
      </c>
      <c r="C19" s="104" t="s">
        <v>63</v>
      </c>
      <c r="D19" s="104" t="s">
        <v>66</v>
      </c>
      <c r="E19" s="104" t="s">
        <v>171</v>
      </c>
      <c r="F19" s="140">
        <f>120*3</f>
        <v>360</v>
      </c>
      <c r="G19" s="113">
        <f t="shared" si="0"/>
        <v>4.0133779264214043E-3</v>
      </c>
      <c r="H19" s="114">
        <f t="shared" si="1"/>
        <v>4.0133779264214043E-3</v>
      </c>
      <c r="I19" s="83"/>
      <c r="J19" s="83"/>
    </row>
    <row r="20" spans="1:10" s="14" customFormat="1">
      <c r="A20" s="170">
        <v>7</v>
      </c>
      <c r="B20" s="99" t="s">
        <v>178</v>
      </c>
      <c r="C20" s="104" t="s">
        <v>63</v>
      </c>
      <c r="D20" s="105" t="s">
        <v>66</v>
      </c>
      <c r="E20" s="104" t="s">
        <v>64</v>
      </c>
      <c r="F20" s="174">
        <f>120*1</f>
        <v>120</v>
      </c>
      <c r="G20" s="113">
        <f t="shared" si="0"/>
        <v>1.3377926421404682E-3</v>
      </c>
      <c r="H20" s="114">
        <f t="shared" si="1"/>
        <v>1.3377926421404682E-3</v>
      </c>
      <c r="I20" s="83"/>
      <c r="J20" s="83"/>
    </row>
    <row r="21" spans="1:10" s="14" customFormat="1" ht="18.75">
      <c r="A21" s="25"/>
      <c r="B21" s="24"/>
      <c r="C21" s="25"/>
      <c r="D21" s="36"/>
      <c r="E21" s="37"/>
      <c r="F21" s="38"/>
      <c r="G21" s="39"/>
      <c r="H21" s="40"/>
      <c r="I21" s="41"/>
      <c r="J21" s="41"/>
    </row>
    <row r="22" spans="1:10" s="14" customFormat="1" ht="18.75">
      <c r="A22" s="185" t="s">
        <v>21</v>
      </c>
      <c r="B22" s="186"/>
      <c r="C22" s="186"/>
      <c r="D22" s="186"/>
      <c r="E22" s="187"/>
      <c r="F22" s="26">
        <f>SUM(F14:F21)</f>
        <v>36240</v>
      </c>
      <c r="G22" s="27">
        <f>SUM(G14:G21)</f>
        <v>0.40401337792642145</v>
      </c>
      <c r="H22" s="27">
        <f>SUM(H14:H20)</f>
        <v>0.40401337792642145</v>
      </c>
      <c r="I22" s="28"/>
      <c r="J22" s="28"/>
    </row>
    <row r="23" spans="1:10" s="14" customFormat="1" ht="18.75">
      <c r="A23" s="15"/>
      <c r="B23" s="15"/>
      <c r="C23" s="16"/>
      <c r="D23" s="23"/>
      <c r="E23" s="17"/>
      <c r="F23" s="21"/>
      <c r="G23" s="22"/>
      <c r="H23" s="17"/>
      <c r="I23" s="18"/>
      <c r="J23" s="18"/>
    </row>
    <row r="24" spans="1:10" s="14" customFormat="1" ht="18.75">
      <c r="A24" s="2" t="s">
        <v>22</v>
      </c>
      <c r="B24" s="34"/>
      <c r="C24" s="16"/>
      <c r="D24" s="23"/>
      <c r="E24" s="17"/>
      <c r="F24" s="21"/>
      <c r="G24" s="22"/>
      <c r="H24" s="17"/>
      <c r="I24" s="18"/>
      <c r="J24" s="18"/>
    </row>
    <row r="25" spans="1:10" s="14" customFormat="1" ht="18.75">
      <c r="A25" s="2" t="s">
        <v>23</v>
      </c>
      <c r="B25" s="15"/>
      <c r="C25" s="16"/>
      <c r="D25" s="23"/>
      <c r="E25" s="17"/>
      <c r="F25" s="21"/>
      <c r="G25" s="62"/>
      <c r="H25" s="17"/>
      <c r="I25" s="18"/>
      <c r="J25" s="18"/>
    </row>
    <row r="26" spans="1:10" s="2" customFormat="1" ht="18.75">
      <c r="A26" s="2" t="s">
        <v>24</v>
      </c>
      <c r="D26" s="63"/>
      <c r="E26" s="63"/>
      <c r="I26" s="14"/>
      <c r="J26" s="14"/>
    </row>
    <row r="27" spans="1:10">
      <c r="C27" s="1"/>
      <c r="F27" s="1"/>
      <c r="G27" s="1"/>
      <c r="I27" s="13"/>
      <c r="J27" s="13"/>
    </row>
    <row r="28" spans="1:10">
      <c r="C28" s="1"/>
      <c r="F28" s="1"/>
      <c r="G28" s="1"/>
      <c r="I28" s="13"/>
      <c r="J28" s="13"/>
    </row>
  </sheetData>
  <mergeCells count="9">
    <mergeCell ref="A22:E22"/>
    <mergeCell ref="A1:J1"/>
    <mergeCell ref="A3:J3"/>
    <mergeCell ref="A9:A13"/>
    <mergeCell ref="B9:B13"/>
    <mergeCell ref="H9:J9"/>
    <mergeCell ref="H10:J11"/>
    <mergeCell ref="H12:H13"/>
    <mergeCell ref="I12:I13"/>
  </mergeCells>
  <pageMargins left="0.7" right="0.7" top="0.75" bottom="0.75" header="0.3" footer="0.3"/>
  <pageSetup paperSize="9" scale="80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26"/>
  <sheetViews>
    <sheetView view="pageBreakPreview" zoomScale="80" zoomScaleSheetLayoutView="80" workbookViewId="0">
      <selection activeCell="A11" sqref="A11"/>
    </sheetView>
  </sheetViews>
  <sheetFormatPr defaultColWidth="9.125" defaultRowHeight="21"/>
  <cols>
    <col min="1" max="1" width="89.75" style="3" customWidth="1"/>
    <col min="2" max="16384" width="9.125" style="3"/>
  </cols>
  <sheetData>
    <row r="1" spans="1:1">
      <c r="A1" s="45" t="s">
        <v>10</v>
      </c>
    </row>
    <row r="2" spans="1:1">
      <c r="A2" s="45" t="s">
        <v>7</v>
      </c>
    </row>
    <row r="3" spans="1:1">
      <c r="A3" s="43"/>
    </row>
    <row r="4" spans="1:1" s="44" customFormat="1" ht="21" customHeight="1">
      <c r="A4" s="183" t="s">
        <v>280</v>
      </c>
    </row>
    <row r="5" spans="1:1" s="44" customFormat="1" ht="21" customHeight="1">
      <c r="A5" s="44" t="s">
        <v>281</v>
      </c>
    </row>
    <row r="6" spans="1:1" s="44" customFormat="1" ht="21" customHeight="1">
      <c r="A6" s="44" t="s">
        <v>282</v>
      </c>
    </row>
    <row r="8" spans="1:1">
      <c r="A8" s="47" t="s">
        <v>42</v>
      </c>
    </row>
    <row r="9" spans="1:1">
      <c r="A9" s="7" t="s">
        <v>220</v>
      </c>
    </row>
    <row r="10" spans="1:1">
      <c r="A10" s="7"/>
    </row>
    <row r="11" spans="1:1">
      <c r="A11" s="47" t="s">
        <v>4</v>
      </c>
    </row>
    <row r="12" spans="1:1">
      <c r="A12" s="97" t="s">
        <v>180</v>
      </c>
    </row>
    <row r="13" spans="1:1">
      <c r="A13" s="48"/>
    </row>
    <row r="15" spans="1:1">
      <c r="A15" s="47" t="s">
        <v>3</v>
      </c>
    </row>
    <row r="16" spans="1:1">
      <c r="A16" s="97" t="s">
        <v>181</v>
      </c>
    </row>
    <row r="17" spans="1:1">
      <c r="A17" s="7" t="s">
        <v>182</v>
      </c>
    </row>
    <row r="18" spans="1:1">
      <c r="A18" s="156" t="s">
        <v>183</v>
      </c>
    </row>
    <row r="19" spans="1:1">
      <c r="A19" s="98" t="s">
        <v>184</v>
      </c>
    </row>
    <row r="20" spans="1:1">
      <c r="A20" s="98" t="s">
        <v>185</v>
      </c>
    </row>
    <row r="21" spans="1:1">
      <c r="A21" s="49"/>
    </row>
    <row r="22" spans="1:1">
      <c r="A22" s="11"/>
    </row>
    <row r="23" spans="1:1">
      <c r="A23" s="11"/>
    </row>
    <row r="24" spans="1:1">
      <c r="A24" s="11"/>
    </row>
    <row r="25" spans="1:1">
      <c r="A25" s="11"/>
    </row>
    <row r="26" spans="1:1">
      <c r="A26" s="11"/>
    </row>
  </sheetData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6"/>
  <sheetViews>
    <sheetView view="pageBreakPreview" zoomScale="80" zoomScaleSheetLayoutView="80" workbookViewId="0">
      <selection activeCell="B15" sqref="B15"/>
    </sheetView>
  </sheetViews>
  <sheetFormatPr defaultColWidth="9.125" defaultRowHeight="21"/>
  <cols>
    <col min="1" max="1" width="4.25" style="1" customWidth="1"/>
    <col min="2" max="2" width="31" style="1" customWidth="1"/>
    <col min="3" max="3" width="7" style="20" customWidth="1"/>
    <col min="4" max="4" width="10.25" style="20" customWidth="1"/>
    <col min="5" max="5" width="7.25" style="20" customWidth="1"/>
    <col min="6" max="6" width="10.375" style="20" bestFit="1" customWidth="1"/>
    <col min="7" max="7" width="7.5" style="20" customWidth="1"/>
    <col min="8" max="10" width="7.5" style="1" customWidth="1"/>
    <col min="11" max="16384" width="9.125" style="1"/>
  </cols>
  <sheetData>
    <row r="1" spans="1:10">
      <c r="A1" s="188" t="s">
        <v>11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>
      <c r="B2" s="13"/>
      <c r="C2" s="19"/>
      <c r="D2" s="19"/>
      <c r="E2" s="19"/>
      <c r="F2" s="19"/>
      <c r="G2" s="19"/>
    </row>
    <row r="3" spans="1:10" s="44" customFormat="1" ht="21" customHeight="1">
      <c r="A3" s="189" t="s">
        <v>56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44" customFormat="1" ht="21" customHeight="1">
      <c r="A4" s="44" t="s">
        <v>283</v>
      </c>
    </row>
    <row r="5" spans="1:10" s="44" customFormat="1" ht="21" customHeight="1">
      <c r="A5" s="44" t="s">
        <v>284</v>
      </c>
    </row>
    <row r="6" spans="1:10" s="4" customFormat="1">
      <c r="C6" s="20"/>
      <c r="D6" s="20"/>
      <c r="E6" s="20"/>
      <c r="F6" s="20"/>
      <c r="G6" s="20"/>
      <c r="J6" s="5"/>
    </row>
    <row r="7" spans="1:10">
      <c r="A7" s="61" t="s">
        <v>285</v>
      </c>
      <c r="B7" s="13"/>
      <c r="C7" s="19"/>
      <c r="D7" s="19"/>
      <c r="E7" s="19"/>
      <c r="F7" s="19"/>
      <c r="G7" s="19"/>
    </row>
    <row r="8" spans="1:10" s="13" customFormat="1" ht="7.5" customHeight="1">
      <c r="C8" s="19"/>
      <c r="D8" s="19"/>
      <c r="E8" s="19"/>
      <c r="F8" s="19"/>
      <c r="G8" s="19"/>
    </row>
    <row r="9" spans="1:10" s="14" customFormat="1" ht="18.75" customHeight="1">
      <c r="A9" s="190" t="s">
        <v>6</v>
      </c>
      <c r="B9" s="190" t="s">
        <v>43</v>
      </c>
      <c r="C9" s="59" t="s">
        <v>33</v>
      </c>
      <c r="D9" s="50" t="s">
        <v>25</v>
      </c>
      <c r="E9" s="50" t="s">
        <v>26</v>
      </c>
      <c r="F9" s="50" t="s">
        <v>27</v>
      </c>
      <c r="G9" s="50" t="s">
        <v>28</v>
      </c>
      <c r="H9" s="193" t="s">
        <v>29</v>
      </c>
      <c r="I9" s="193"/>
      <c r="J9" s="193"/>
    </row>
    <row r="10" spans="1:10" s="14" customFormat="1" ht="18.75">
      <c r="A10" s="191"/>
      <c r="B10" s="191"/>
      <c r="C10" s="95" t="s">
        <v>32</v>
      </c>
      <c r="D10" s="51" t="s">
        <v>39</v>
      </c>
      <c r="E10" s="51" t="s">
        <v>0</v>
      </c>
      <c r="F10" s="51" t="s">
        <v>41</v>
      </c>
      <c r="G10" s="52" t="s">
        <v>13</v>
      </c>
      <c r="H10" s="194" t="s">
        <v>37</v>
      </c>
      <c r="I10" s="195"/>
      <c r="J10" s="196"/>
    </row>
    <row r="11" spans="1:10" s="14" customFormat="1" ht="16.5" customHeight="1">
      <c r="A11" s="191"/>
      <c r="B11" s="191"/>
      <c r="C11" s="57" t="s">
        <v>34</v>
      </c>
      <c r="D11" s="51" t="s">
        <v>38</v>
      </c>
      <c r="E11" s="78" t="s">
        <v>54</v>
      </c>
      <c r="F11" s="78" t="s">
        <v>40</v>
      </c>
      <c r="G11" s="52" t="s">
        <v>14</v>
      </c>
      <c r="H11" s="197"/>
      <c r="I11" s="198"/>
      <c r="J11" s="199"/>
    </row>
    <row r="12" spans="1:10" s="14" customFormat="1" ht="16.5" customHeight="1">
      <c r="A12" s="191"/>
      <c r="B12" s="191"/>
      <c r="C12" s="57" t="s">
        <v>35</v>
      </c>
      <c r="D12" s="51" t="s">
        <v>40</v>
      </c>
      <c r="E12" s="78"/>
      <c r="F12" s="78" t="s">
        <v>49</v>
      </c>
      <c r="G12" s="52" t="s">
        <v>15</v>
      </c>
      <c r="H12" s="190" t="s">
        <v>53</v>
      </c>
      <c r="I12" s="190" t="s">
        <v>18</v>
      </c>
      <c r="J12" s="53" t="s">
        <v>19</v>
      </c>
    </row>
    <row r="13" spans="1:10" s="14" customFormat="1" ht="16.5" customHeight="1">
      <c r="A13" s="192"/>
      <c r="B13" s="192"/>
      <c r="C13" s="58" t="s">
        <v>36</v>
      </c>
      <c r="D13" s="54" t="s">
        <v>50</v>
      </c>
      <c r="E13" s="79"/>
      <c r="F13" s="79" t="s">
        <v>30</v>
      </c>
      <c r="G13" s="55" t="s">
        <v>31</v>
      </c>
      <c r="H13" s="192"/>
      <c r="I13" s="192"/>
      <c r="J13" s="56" t="s">
        <v>20</v>
      </c>
    </row>
    <row r="14" spans="1:10" s="14" customFormat="1">
      <c r="A14" s="168">
        <v>1</v>
      </c>
      <c r="B14" s="158" t="s">
        <v>186</v>
      </c>
      <c r="C14" s="104" t="s">
        <v>63</v>
      </c>
      <c r="D14" s="104" t="s">
        <v>113</v>
      </c>
      <c r="E14" s="104" t="s">
        <v>139</v>
      </c>
      <c r="F14" s="163">
        <f>60*6</f>
        <v>360</v>
      </c>
      <c r="G14" s="148">
        <f>F14/89700</f>
        <v>4.0133779264214043E-3</v>
      </c>
      <c r="H14" s="150">
        <f>G14</f>
        <v>4.0133779264214043E-3</v>
      </c>
      <c r="I14" s="82"/>
      <c r="J14" s="82"/>
    </row>
    <row r="15" spans="1:10" s="14" customFormat="1" ht="20.25" customHeight="1">
      <c r="A15" s="169">
        <v>2</v>
      </c>
      <c r="B15" s="158" t="s">
        <v>187</v>
      </c>
      <c r="C15" s="176" t="s">
        <v>63</v>
      </c>
      <c r="D15" s="176" t="s">
        <v>66</v>
      </c>
      <c r="E15" s="176" t="s">
        <v>139</v>
      </c>
      <c r="F15" s="164">
        <f>6*120</f>
        <v>720</v>
      </c>
      <c r="G15" s="113">
        <f>F15/89700</f>
        <v>8.0267558528428085E-3</v>
      </c>
      <c r="H15" s="114">
        <f>G15</f>
        <v>8.0267558528428085E-3</v>
      </c>
      <c r="I15" s="83"/>
      <c r="J15" s="83"/>
    </row>
    <row r="16" spans="1:10" s="14" customFormat="1" ht="37.5">
      <c r="A16" s="169">
        <v>3</v>
      </c>
      <c r="B16" s="158" t="s">
        <v>188</v>
      </c>
      <c r="C16" s="176" t="s">
        <v>63</v>
      </c>
      <c r="D16" s="176" t="s">
        <v>66</v>
      </c>
      <c r="E16" s="176" t="s">
        <v>139</v>
      </c>
      <c r="F16" s="164">
        <f>6*120</f>
        <v>720</v>
      </c>
      <c r="G16" s="113">
        <f>F16/89700</f>
        <v>8.0267558528428085E-3</v>
      </c>
      <c r="H16" s="114">
        <f>G16</f>
        <v>8.0267558528428085E-3</v>
      </c>
      <c r="I16" s="83"/>
      <c r="J16" s="83"/>
    </row>
    <row r="17" spans="1:10" s="14" customFormat="1">
      <c r="A17" s="169">
        <v>4</v>
      </c>
      <c r="B17" s="158" t="s">
        <v>189</v>
      </c>
      <c r="C17" s="176" t="s">
        <v>63</v>
      </c>
      <c r="D17" s="176" t="s">
        <v>113</v>
      </c>
      <c r="E17" s="176" t="s">
        <v>139</v>
      </c>
      <c r="F17" s="164">
        <f>6*60</f>
        <v>360</v>
      </c>
      <c r="G17" s="113">
        <f>F17/89700</f>
        <v>4.0133779264214043E-3</v>
      </c>
      <c r="H17" s="114">
        <f>G17</f>
        <v>4.0133779264214043E-3</v>
      </c>
      <c r="I17" s="83"/>
      <c r="J17" s="83"/>
    </row>
    <row r="18" spans="1:10" s="14" customFormat="1">
      <c r="A18" s="170">
        <v>5</v>
      </c>
      <c r="B18" s="106" t="s">
        <v>190</v>
      </c>
      <c r="C18" s="105" t="s">
        <v>63</v>
      </c>
      <c r="D18" s="176" t="s">
        <v>113</v>
      </c>
      <c r="E18" s="104" t="s">
        <v>139</v>
      </c>
      <c r="F18" s="177">
        <f>6*60</f>
        <v>360</v>
      </c>
      <c r="G18" s="113">
        <f>F18/89700</f>
        <v>4.0133779264214043E-3</v>
      </c>
      <c r="H18" s="114">
        <f>G18</f>
        <v>4.0133779264214043E-3</v>
      </c>
      <c r="I18" s="83"/>
      <c r="J18" s="83"/>
    </row>
    <row r="19" spans="1:10" s="14" customFormat="1" ht="18.75">
      <c r="A19" s="25"/>
      <c r="B19" s="24"/>
      <c r="C19" s="25"/>
      <c r="D19" s="36"/>
      <c r="E19" s="37"/>
      <c r="F19" s="38"/>
      <c r="G19" s="149"/>
      <c r="H19" s="151"/>
      <c r="I19" s="41"/>
      <c r="J19" s="41"/>
    </row>
    <row r="20" spans="1:10" s="14" customFormat="1" ht="18.75">
      <c r="A20" s="185" t="s">
        <v>21</v>
      </c>
      <c r="B20" s="186"/>
      <c r="C20" s="186"/>
      <c r="D20" s="186"/>
      <c r="E20" s="187"/>
      <c r="F20" s="26">
        <f>SUM(F14:F19)</f>
        <v>2520</v>
      </c>
      <c r="G20" s="27">
        <f>SUM(G14:G19)</f>
        <v>2.8093645484949831E-2</v>
      </c>
      <c r="H20" s="27">
        <f>F20/89700</f>
        <v>2.8093645484949834E-2</v>
      </c>
      <c r="I20" s="28"/>
      <c r="J20" s="28"/>
    </row>
    <row r="21" spans="1:10" s="14" customFormat="1" ht="18.75">
      <c r="A21" s="15"/>
      <c r="B21" s="15"/>
      <c r="C21" s="16"/>
      <c r="D21" s="23"/>
      <c r="E21" s="17"/>
      <c r="F21" s="21"/>
      <c r="G21" s="22"/>
      <c r="H21" s="17"/>
      <c r="I21" s="18"/>
      <c r="J21" s="18"/>
    </row>
    <row r="22" spans="1:10" s="14" customFormat="1" ht="18.75">
      <c r="A22" s="2" t="s">
        <v>22</v>
      </c>
      <c r="B22" s="34"/>
      <c r="C22" s="16"/>
      <c r="D22" s="23"/>
      <c r="E22" s="17"/>
      <c r="F22" s="21"/>
      <c r="G22" s="22"/>
      <c r="H22" s="17"/>
      <c r="I22" s="18"/>
      <c r="J22" s="18"/>
    </row>
    <row r="23" spans="1:10" s="14" customFormat="1" ht="18.75">
      <c r="A23" s="2" t="s">
        <v>23</v>
      </c>
      <c r="B23" s="15"/>
      <c r="C23" s="16"/>
      <c r="D23" s="23"/>
      <c r="E23" s="17"/>
      <c r="F23" s="21"/>
      <c r="G23" s="62"/>
      <c r="H23" s="17"/>
      <c r="I23" s="18"/>
      <c r="J23" s="18"/>
    </row>
    <row r="24" spans="1:10" s="2" customFormat="1" ht="18.75">
      <c r="A24" s="2" t="s">
        <v>24</v>
      </c>
      <c r="D24" s="63"/>
      <c r="E24" s="63"/>
      <c r="I24" s="14"/>
      <c r="J24" s="14"/>
    </row>
    <row r="25" spans="1:10">
      <c r="C25" s="1"/>
      <c r="F25" s="1"/>
      <c r="G25" s="1"/>
      <c r="I25" s="13"/>
      <c r="J25" s="13"/>
    </row>
    <row r="26" spans="1:10">
      <c r="C26" s="1"/>
      <c r="F26" s="1"/>
      <c r="G26" s="1"/>
      <c r="I26" s="13"/>
      <c r="J26" s="13"/>
    </row>
  </sheetData>
  <mergeCells count="9">
    <mergeCell ref="A20:E20"/>
    <mergeCell ref="A1:J1"/>
    <mergeCell ref="A3:J3"/>
    <mergeCell ref="A9:A13"/>
    <mergeCell ref="B9:B13"/>
    <mergeCell ref="H9:J9"/>
    <mergeCell ref="H10:J11"/>
    <mergeCell ref="H12:H13"/>
    <mergeCell ref="I12:I13"/>
  </mergeCells>
  <pageMargins left="0.7" right="0.7" top="0.75" bottom="0.75" header="0.3" footer="0.3"/>
  <pageSetup paperSize="9" scale="80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20"/>
  <sheetViews>
    <sheetView view="pageBreakPreview" zoomScale="80" zoomScaleSheetLayoutView="80" workbookViewId="0">
      <selection activeCell="A12" sqref="A12"/>
    </sheetView>
  </sheetViews>
  <sheetFormatPr defaultColWidth="9.125" defaultRowHeight="21"/>
  <cols>
    <col min="1" max="1" width="89.75" style="3" customWidth="1"/>
    <col min="2" max="16384" width="9.125" style="3"/>
  </cols>
  <sheetData>
    <row r="1" spans="1:1">
      <c r="A1" s="45" t="s">
        <v>10</v>
      </c>
    </row>
    <row r="2" spans="1:1">
      <c r="A2" s="45" t="s">
        <v>7</v>
      </c>
    </row>
    <row r="3" spans="1:1">
      <c r="A3" s="43"/>
    </row>
    <row r="4" spans="1:1" s="44" customFormat="1" ht="21" customHeight="1">
      <c r="A4" s="183" t="s">
        <v>286</v>
      </c>
    </row>
    <row r="5" spans="1:1" s="44" customFormat="1" ht="21" customHeight="1">
      <c r="A5" s="44" t="s">
        <v>281</v>
      </c>
    </row>
    <row r="6" spans="1:1" s="44" customFormat="1" ht="21" customHeight="1">
      <c r="A6" s="44" t="s">
        <v>287</v>
      </c>
    </row>
    <row r="8" spans="1:1">
      <c r="A8" s="47" t="s">
        <v>42</v>
      </c>
    </row>
    <row r="9" spans="1:1">
      <c r="A9" s="156" t="s">
        <v>224</v>
      </c>
    </row>
    <row r="10" spans="1:1">
      <c r="A10" s="7" t="s">
        <v>191</v>
      </c>
    </row>
    <row r="11" spans="1:1">
      <c r="A11" s="47" t="s">
        <v>4</v>
      </c>
    </row>
    <row r="12" spans="1:1">
      <c r="A12" s="97" t="s">
        <v>192</v>
      </c>
    </row>
    <row r="13" spans="1:1">
      <c r="A13" s="167" t="s">
        <v>193</v>
      </c>
    </row>
    <row r="15" spans="1:1">
      <c r="A15" s="47" t="s">
        <v>3</v>
      </c>
    </row>
    <row r="16" spans="1:1">
      <c r="A16" s="97" t="s">
        <v>194</v>
      </c>
    </row>
    <row r="17" spans="1:1">
      <c r="A17" s="98" t="s">
        <v>195</v>
      </c>
    </row>
    <row r="18" spans="1:1">
      <c r="A18" s="98" t="s">
        <v>196</v>
      </c>
    </row>
    <row r="19" spans="1:1">
      <c r="A19" s="98" t="s">
        <v>197</v>
      </c>
    </row>
    <row r="20" spans="1:1">
      <c r="A20" s="178"/>
    </row>
  </sheetData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6"/>
  <sheetViews>
    <sheetView view="pageBreakPreview" zoomScale="80" zoomScaleSheetLayoutView="80" zoomScalePageLayoutView="90" workbookViewId="0">
      <selection activeCell="F15" sqref="F15"/>
    </sheetView>
  </sheetViews>
  <sheetFormatPr defaultColWidth="9.125" defaultRowHeight="21"/>
  <cols>
    <col min="1" max="1" width="4.25" style="1" customWidth="1"/>
    <col min="2" max="2" width="30.25" style="1" customWidth="1"/>
    <col min="3" max="3" width="7" style="20" customWidth="1"/>
    <col min="4" max="4" width="10.25" style="20" customWidth="1"/>
    <col min="5" max="5" width="7.25" style="20" customWidth="1"/>
    <col min="6" max="6" width="10.375" style="20" bestFit="1" customWidth="1"/>
    <col min="7" max="7" width="7.5" style="20" customWidth="1"/>
    <col min="8" max="10" width="7.5" style="1" customWidth="1"/>
    <col min="11" max="16384" width="9.125" style="1"/>
  </cols>
  <sheetData>
    <row r="1" spans="1:10">
      <c r="A1" s="188" t="s">
        <v>11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>
      <c r="B2" s="13"/>
      <c r="C2" s="19"/>
      <c r="D2" s="19"/>
      <c r="E2" s="19"/>
      <c r="F2" s="19"/>
      <c r="G2" s="19"/>
    </row>
    <row r="3" spans="1:10" s="44" customFormat="1" ht="21" customHeight="1">
      <c r="A3" s="189" t="s">
        <v>56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44" customFormat="1" ht="21" customHeight="1">
      <c r="A4" s="44" t="s">
        <v>288</v>
      </c>
    </row>
    <row r="5" spans="1:10" s="44" customFormat="1" ht="21" customHeight="1">
      <c r="A5" s="44" t="s">
        <v>284</v>
      </c>
    </row>
    <row r="6" spans="1:10" s="4" customFormat="1">
      <c r="C6" s="20"/>
      <c r="D6" s="20"/>
      <c r="E6" s="20"/>
      <c r="F6" s="20"/>
      <c r="G6" s="20"/>
      <c r="J6" s="5"/>
    </row>
    <row r="7" spans="1:10">
      <c r="A7" s="61" t="s">
        <v>225</v>
      </c>
      <c r="B7" s="13"/>
      <c r="C7" s="19"/>
      <c r="D7" s="19"/>
      <c r="E7" s="19"/>
      <c r="F7" s="19"/>
      <c r="G7" s="19"/>
    </row>
    <row r="8" spans="1:10">
      <c r="A8" s="61"/>
      <c r="B8" s="179" t="s">
        <v>198</v>
      </c>
      <c r="C8" s="19"/>
      <c r="D8" s="19"/>
      <c r="E8" s="19"/>
      <c r="F8" s="19"/>
      <c r="G8" s="19"/>
    </row>
    <row r="9" spans="1:10" s="13" customFormat="1" ht="7.5" customHeight="1">
      <c r="C9" s="19"/>
      <c r="D9" s="19"/>
      <c r="E9" s="19"/>
      <c r="F9" s="19"/>
      <c r="G9" s="19"/>
    </row>
    <row r="10" spans="1:10" s="14" customFormat="1" ht="18.75" customHeight="1">
      <c r="A10" s="190" t="s">
        <v>6</v>
      </c>
      <c r="B10" s="190" t="s">
        <v>43</v>
      </c>
      <c r="C10" s="59" t="s">
        <v>33</v>
      </c>
      <c r="D10" s="50" t="s">
        <v>25</v>
      </c>
      <c r="E10" s="50" t="s">
        <v>26</v>
      </c>
      <c r="F10" s="50" t="s">
        <v>27</v>
      </c>
      <c r="G10" s="50" t="s">
        <v>28</v>
      </c>
      <c r="H10" s="193" t="s">
        <v>29</v>
      </c>
      <c r="I10" s="193"/>
      <c r="J10" s="193"/>
    </row>
    <row r="11" spans="1:10" s="14" customFormat="1" ht="18.75">
      <c r="A11" s="191"/>
      <c r="B11" s="191"/>
      <c r="C11" s="95" t="s">
        <v>32</v>
      </c>
      <c r="D11" s="51" t="s">
        <v>39</v>
      </c>
      <c r="E11" s="51" t="s">
        <v>0</v>
      </c>
      <c r="F11" s="51" t="s">
        <v>41</v>
      </c>
      <c r="G11" s="52" t="s">
        <v>13</v>
      </c>
      <c r="H11" s="194" t="s">
        <v>37</v>
      </c>
      <c r="I11" s="195"/>
      <c r="J11" s="196"/>
    </row>
    <row r="12" spans="1:10" s="14" customFormat="1" ht="16.5" customHeight="1">
      <c r="A12" s="191"/>
      <c r="B12" s="191"/>
      <c r="C12" s="57" t="s">
        <v>34</v>
      </c>
      <c r="D12" s="51" t="s">
        <v>38</v>
      </c>
      <c r="E12" s="78" t="s">
        <v>54</v>
      </c>
      <c r="F12" s="78" t="s">
        <v>40</v>
      </c>
      <c r="G12" s="52" t="s">
        <v>14</v>
      </c>
      <c r="H12" s="197"/>
      <c r="I12" s="198"/>
      <c r="J12" s="199"/>
    </row>
    <row r="13" spans="1:10" s="14" customFormat="1" ht="16.5" customHeight="1">
      <c r="A13" s="191"/>
      <c r="B13" s="191"/>
      <c r="C13" s="57" t="s">
        <v>35</v>
      </c>
      <c r="D13" s="51" t="s">
        <v>40</v>
      </c>
      <c r="E13" s="78"/>
      <c r="F13" s="78" t="s">
        <v>49</v>
      </c>
      <c r="G13" s="52" t="s">
        <v>15</v>
      </c>
      <c r="H13" s="190" t="s">
        <v>53</v>
      </c>
      <c r="I13" s="190" t="s">
        <v>18</v>
      </c>
      <c r="J13" s="53" t="s">
        <v>19</v>
      </c>
    </row>
    <row r="14" spans="1:10" s="14" customFormat="1" ht="16.5" customHeight="1">
      <c r="A14" s="192"/>
      <c r="B14" s="192"/>
      <c r="C14" s="58" t="s">
        <v>36</v>
      </c>
      <c r="D14" s="54" t="s">
        <v>50</v>
      </c>
      <c r="E14" s="79"/>
      <c r="F14" s="79" t="s">
        <v>30</v>
      </c>
      <c r="G14" s="55" t="s">
        <v>31</v>
      </c>
      <c r="H14" s="192"/>
      <c r="I14" s="192"/>
      <c r="J14" s="56" t="s">
        <v>20</v>
      </c>
    </row>
    <row r="15" spans="1:10" s="14" customFormat="1">
      <c r="A15" s="168">
        <v>1</v>
      </c>
      <c r="B15" s="158" t="s">
        <v>200</v>
      </c>
      <c r="C15" s="104" t="s">
        <v>63</v>
      </c>
      <c r="D15" s="104" t="s">
        <v>109</v>
      </c>
      <c r="E15" s="104" t="s">
        <v>139</v>
      </c>
      <c r="F15" s="163">
        <f>180*6</f>
        <v>1080</v>
      </c>
      <c r="G15" s="148">
        <f>F15/89700</f>
        <v>1.2040133779264214E-2</v>
      </c>
      <c r="H15" s="150">
        <f>G15</f>
        <v>1.2040133779264214E-2</v>
      </c>
      <c r="I15" s="82"/>
      <c r="J15" s="82"/>
    </row>
    <row r="16" spans="1:10" s="14" customFormat="1" ht="37.5">
      <c r="A16" s="169">
        <v>2</v>
      </c>
      <c r="B16" s="158" t="s">
        <v>201</v>
      </c>
      <c r="C16" s="104" t="s">
        <v>63</v>
      </c>
      <c r="D16" s="104" t="s">
        <v>113</v>
      </c>
      <c r="E16" s="104" t="s">
        <v>199</v>
      </c>
      <c r="F16" s="164">
        <f>60*600</f>
        <v>36000</v>
      </c>
      <c r="G16" s="113">
        <f>F16/89700</f>
        <v>0.40133779264214048</v>
      </c>
      <c r="H16" s="114">
        <f>G16</f>
        <v>0.40133779264214048</v>
      </c>
      <c r="I16" s="83"/>
      <c r="J16" s="83"/>
    </row>
    <row r="17" spans="1:10" s="14" customFormat="1" ht="37.5">
      <c r="A17" s="169">
        <v>3</v>
      </c>
      <c r="B17" s="158" t="s">
        <v>202</v>
      </c>
      <c r="C17" s="104" t="s">
        <v>63</v>
      </c>
      <c r="D17" s="104" t="s">
        <v>106</v>
      </c>
      <c r="E17" s="104" t="s">
        <v>199</v>
      </c>
      <c r="F17" s="164">
        <f>15*600</f>
        <v>9000</v>
      </c>
      <c r="G17" s="113">
        <f>F17/89700</f>
        <v>0.10033444816053512</v>
      </c>
      <c r="H17" s="114">
        <f>G17</f>
        <v>0.10033444816053512</v>
      </c>
      <c r="I17" s="83"/>
      <c r="J17" s="83"/>
    </row>
    <row r="18" spans="1:10" s="14" customFormat="1" ht="37.5">
      <c r="A18" s="169">
        <v>4</v>
      </c>
      <c r="B18" s="158" t="s">
        <v>203</v>
      </c>
      <c r="C18" s="104" t="s">
        <v>63</v>
      </c>
      <c r="D18" s="104" t="s">
        <v>106</v>
      </c>
      <c r="E18" s="104" t="s">
        <v>229</v>
      </c>
      <c r="F18" s="164">
        <f>15*115</f>
        <v>1725</v>
      </c>
      <c r="G18" s="113">
        <f>F18/89700</f>
        <v>1.9230769230769232E-2</v>
      </c>
      <c r="H18" s="114">
        <f>G18</f>
        <v>1.9230769230769232E-2</v>
      </c>
      <c r="I18" s="83"/>
      <c r="J18" s="83"/>
    </row>
    <row r="19" spans="1:10" s="14" customFormat="1" ht="18.75">
      <c r="A19" s="25"/>
      <c r="B19" s="24"/>
      <c r="C19" s="25"/>
      <c r="D19" s="36"/>
      <c r="E19" s="37"/>
      <c r="F19" s="38"/>
      <c r="G19" s="39"/>
      <c r="H19" s="40"/>
      <c r="I19" s="41"/>
      <c r="J19" s="41"/>
    </row>
    <row r="20" spans="1:10" s="14" customFormat="1" ht="18.75">
      <c r="A20" s="185" t="s">
        <v>21</v>
      </c>
      <c r="B20" s="186"/>
      <c r="C20" s="186"/>
      <c r="D20" s="186"/>
      <c r="E20" s="187"/>
      <c r="F20" s="26">
        <f>SUM(F15:F19)</f>
        <v>47805</v>
      </c>
      <c r="G20" s="27">
        <f>SUM(G15:G19)</f>
        <v>0.53294314381270913</v>
      </c>
      <c r="H20" s="27">
        <f>SUM(H15:H18)</f>
        <v>0.53294314381270913</v>
      </c>
      <c r="I20" s="28"/>
      <c r="J20" s="28"/>
    </row>
    <row r="21" spans="1:10" s="14" customFormat="1" ht="18.75">
      <c r="A21" s="15"/>
      <c r="B21" s="15"/>
      <c r="C21" s="16"/>
      <c r="D21" s="23"/>
      <c r="E21" s="17"/>
      <c r="F21" s="21"/>
      <c r="G21" s="22"/>
      <c r="H21" s="17"/>
      <c r="I21" s="18"/>
      <c r="J21" s="18"/>
    </row>
    <row r="22" spans="1:10" s="14" customFormat="1" ht="18.75">
      <c r="A22" s="2" t="s">
        <v>22</v>
      </c>
      <c r="B22" s="34"/>
      <c r="C22" s="16"/>
      <c r="D22" s="23"/>
      <c r="E22" s="17"/>
      <c r="F22" s="21"/>
      <c r="G22" s="22"/>
      <c r="H22" s="17"/>
      <c r="I22" s="18"/>
      <c r="J22" s="18"/>
    </row>
    <row r="23" spans="1:10" s="14" customFormat="1" ht="18.75">
      <c r="A23" s="2" t="s">
        <v>23</v>
      </c>
      <c r="B23" s="15"/>
      <c r="C23" s="16"/>
      <c r="D23" s="23"/>
      <c r="E23" s="17"/>
      <c r="F23" s="21"/>
      <c r="G23" s="62"/>
      <c r="H23" s="17"/>
      <c r="I23" s="18"/>
      <c r="J23" s="18"/>
    </row>
    <row r="24" spans="1:10" s="2" customFormat="1" ht="18.75">
      <c r="A24" s="2" t="s">
        <v>24</v>
      </c>
      <c r="D24" s="63"/>
      <c r="E24" s="63"/>
      <c r="I24" s="14"/>
      <c r="J24" s="14"/>
    </row>
    <row r="25" spans="1:10">
      <c r="C25" s="1"/>
      <c r="F25" s="1"/>
      <c r="G25" s="1"/>
      <c r="I25" s="13"/>
      <c r="J25" s="13"/>
    </row>
    <row r="26" spans="1:10">
      <c r="C26" s="1"/>
      <c r="F26" s="1"/>
      <c r="G26" s="1"/>
      <c r="I26" s="13"/>
      <c r="J26" s="13"/>
    </row>
  </sheetData>
  <mergeCells count="9">
    <mergeCell ref="A20:E20"/>
    <mergeCell ref="A1:J1"/>
    <mergeCell ref="A3:J3"/>
    <mergeCell ref="A10:A14"/>
    <mergeCell ref="B10:B14"/>
    <mergeCell ref="H10:J10"/>
    <mergeCell ref="H11:J12"/>
    <mergeCell ref="H13:H14"/>
    <mergeCell ref="I13:I14"/>
  </mergeCells>
  <pageMargins left="0.7" right="0.7" top="0.75" bottom="0.75" header="0.3" footer="0.3"/>
  <pageSetup paperSize="9" scale="8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enableFormatConditionsCalculation="0">
    <tabColor theme="9" tint="-0.249977111117893"/>
  </sheetPr>
  <dimension ref="A1:F29"/>
  <sheetViews>
    <sheetView view="pageBreakPreview" zoomScale="80" zoomScaleSheetLayoutView="80" workbookViewId="0">
      <selection activeCell="D7" sqref="D7:F7"/>
    </sheetView>
  </sheetViews>
  <sheetFormatPr defaultColWidth="9.125" defaultRowHeight="21" customHeight="1"/>
  <cols>
    <col min="1" max="1" width="41.125" style="1" customWidth="1"/>
    <col min="2" max="2" width="12.125" style="1" bestFit="1" customWidth="1"/>
    <col min="3" max="3" width="8.25" style="1" customWidth="1"/>
    <col min="4" max="4" width="10" style="1" customWidth="1"/>
    <col min="5" max="6" width="8.25" style="1" customWidth="1"/>
    <col min="7" max="16384" width="9.125" style="1"/>
  </cols>
  <sheetData>
    <row r="1" spans="1:6">
      <c r="A1" s="207" t="s">
        <v>16</v>
      </c>
      <c r="B1" s="207"/>
      <c r="C1" s="207"/>
      <c r="D1" s="207"/>
      <c r="E1" s="207"/>
      <c r="F1" s="207"/>
    </row>
    <row r="2" spans="1:6" ht="15" customHeight="1">
      <c r="A2" s="10"/>
      <c r="B2" s="10"/>
      <c r="C2" s="10"/>
      <c r="D2" s="2"/>
      <c r="E2" s="2"/>
    </row>
    <row r="3" spans="1:6" s="44" customFormat="1" ht="21" customHeight="1">
      <c r="A3" s="189" t="s">
        <v>289</v>
      </c>
      <c r="B3" s="189"/>
      <c r="C3" s="189"/>
      <c r="D3" s="189"/>
      <c r="E3" s="189"/>
      <c r="F3" s="189"/>
    </row>
    <row r="4" spans="1:6" s="44" customFormat="1" ht="21" customHeight="1">
      <c r="A4" s="189" t="s">
        <v>290</v>
      </c>
      <c r="B4" s="189"/>
      <c r="C4" s="189"/>
      <c r="D4" s="189"/>
      <c r="E4" s="189"/>
      <c r="F4" s="189"/>
    </row>
    <row r="5" spans="1:6" s="44" customFormat="1" ht="21" customHeight="1">
      <c r="A5" s="189" t="s">
        <v>291</v>
      </c>
      <c r="B5" s="189"/>
      <c r="C5" s="189"/>
      <c r="D5" s="189"/>
      <c r="E5" s="189"/>
      <c r="F5" s="189"/>
    </row>
    <row r="6" spans="1:6">
      <c r="D6" s="2"/>
      <c r="E6" s="2"/>
    </row>
    <row r="7" spans="1:6" ht="26.25" customHeight="1">
      <c r="A7" s="208" t="s">
        <v>44</v>
      </c>
      <c r="B7" s="64" t="s">
        <v>5</v>
      </c>
      <c r="C7" s="64" t="s">
        <v>13</v>
      </c>
      <c r="D7" s="211" t="s">
        <v>37</v>
      </c>
      <c r="E7" s="212"/>
      <c r="F7" s="213"/>
    </row>
    <row r="8" spans="1:6" ht="17.25" customHeight="1">
      <c r="A8" s="209"/>
      <c r="B8" s="60" t="s">
        <v>12</v>
      </c>
      <c r="C8" s="60" t="s">
        <v>14</v>
      </c>
      <c r="D8" s="190" t="s">
        <v>53</v>
      </c>
      <c r="E8" s="190" t="s">
        <v>18</v>
      </c>
      <c r="F8" s="190" t="s">
        <v>45</v>
      </c>
    </row>
    <row r="9" spans="1:6" ht="21" customHeight="1">
      <c r="A9" s="210"/>
      <c r="B9" s="77" t="s">
        <v>55</v>
      </c>
      <c r="C9" s="60" t="s">
        <v>15</v>
      </c>
      <c r="D9" s="192"/>
      <c r="E9" s="192"/>
      <c r="F9" s="192"/>
    </row>
    <row r="10" spans="1:6">
      <c r="A10" s="97" t="s">
        <v>57</v>
      </c>
      <c r="B10" s="84">
        <f>'1.1'!F19</f>
        <v>720</v>
      </c>
      <c r="C10" s="30">
        <f>'1.1'!G19</f>
        <v>8.0267558528428085E-3</v>
      </c>
      <c r="D10" s="89">
        <f>'1.1'!H19</f>
        <v>8.0267558528428085E-3</v>
      </c>
      <c r="E10" s="86"/>
      <c r="F10" s="29"/>
    </row>
    <row r="11" spans="1:6">
      <c r="A11" s="98" t="s">
        <v>58</v>
      </c>
      <c r="B11" s="85">
        <f>'2.1'!F51</f>
        <v>38550</v>
      </c>
      <c r="C11" s="31">
        <f>'2.1'!G51</f>
        <v>0.4297658862876253</v>
      </c>
      <c r="D11" s="90">
        <f>'1.1'!H19</f>
        <v>8.0267558528428085E-3</v>
      </c>
      <c r="E11" s="87"/>
      <c r="F11" s="8"/>
    </row>
    <row r="12" spans="1:6">
      <c r="A12" s="98" t="s">
        <v>215</v>
      </c>
      <c r="B12" s="85">
        <f>'3.1'!F19</f>
        <v>660</v>
      </c>
      <c r="C12" s="31">
        <f>'3.1'!G19</f>
        <v>7.3578595317725752E-3</v>
      </c>
      <c r="D12" s="90">
        <f>'3.1'!H19</f>
        <v>7.3578595317725752E-3</v>
      </c>
      <c r="E12" s="87"/>
      <c r="F12" s="8"/>
    </row>
    <row r="13" spans="1:6">
      <c r="A13" s="98" t="s">
        <v>216</v>
      </c>
      <c r="B13" s="85">
        <f>'4.1'!F20</f>
        <v>4680</v>
      </c>
      <c r="C13" s="31">
        <f>'4.1'!G20</f>
        <v>5.2173913043478258E-2</v>
      </c>
      <c r="D13" s="90">
        <f>'4.1'!H20</f>
        <v>5.2173913043478258E-2</v>
      </c>
      <c r="E13" s="87"/>
      <c r="F13" s="8"/>
    </row>
    <row r="14" spans="1:6">
      <c r="A14" s="98" t="s">
        <v>217</v>
      </c>
      <c r="B14" s="85">
        <f>'5.1'!F20</f>
        <v>33600</v>
      </c>
      <c r="C14" s="31">
        <f>'5.1'!G20</f>
        <v>0.37458193979933113</v>
      </c>
      <c r="D14" s="90">
        <f>'5.1'!H20</f>
        <v>0.37458193979933113</v>
      </c>
      <c r="E14" s="87"/>
      <c r="F14" s="8"/>
    </row>
    <row r="15" spans="1:6">
      <c r="A15" s="98" t="s">
        <v>218</v>
      </c>
      <c r="B15" s="85">
        <f>'6.1'!F17</f>
        <v>630</v>
      </c>
      <c r="C15" s="31">
        <f>'6.1'!G17</f>
        <v>7.0234113712374585E-3</v>
      </c>
      <c r="D15" s="90">
        <f>'6.1'!H17</f>
        <v>7.0234113712374585E-3</v>
      </c>
      <c r="E15" s="87"/>
      <c r="F15" s="8"/>
    </row>
    <row r="16" spans="1:6">
      <c r="A16" s="98" t="s">
        <v>219</v>
      </c>
      <c r="B16" s="85">
        <f>'7.1'!F22</f>
        <v>36240</v>
      </c>
      <c r="C16" s="31">
        <f>'7.1'!G22</f>
        <v>0.40401337792642145</v>
      </c>
      <c r="D16" s="90">
        <f>'7.1'!H22</f>
        <v>0.40401337792642145</v>
      </c>
      <c r="E16" s="87"/>
      <c r="F16" s="8"/>
    </row>
    <row r="17" spans="1:6">
      <c r="A17" s="98" t="s">
        <v>220</v>
      </c>
      <c r="B17" s="85">
        <f>'8.1'!F20</f>
        <v>2520</v>
      </c>
      <c r="C17" s="31">
        <f>'8.1'!G20</f>
        <v>2.8093645484949831E-2</v>
      </c>
      <c r="D17" s="90">
        <f>'8.1'!H20</f>
        <v>2.8093645484949834E-2</v>
      </c>
      <c r="E17" s="87"/>
      <c r="F17" s="8"/>
    </row>
    <row r="18" spans="1:6">
      <c r="A18" s="98" t="s">
        <v>231</v>
      </c>
      <c r="B18" s="85">
        <f>'9.1'!F20</f>
        <v>47805</v>
      </c>
      <c r="C18" s="31">
        <f>'9.1'!G20</f>
        <v>0.53294314381270913</v>
      </c>
      <c r="D18" s="90">
        <f>'9.1'!H20</f>
        <v>0.53294314381270913</v>
      </c>
      <c r="E18" s="87"/>
      <c r="F18" s="8"/>
    </row>
    <row r="19" spans="1:6">
      <c r="A19" s="98" t="s">
        <v>232</v>
      </c>
      <c r="B19" s="85"/>
      <c r="C19" s="31"/>
      <c r="D19" s="90"/>
      <c r="E19" s="87"/>
      <c r="F19" s="8"/>
    </row>
    <row r="20" spans="1:6">
      <c r="A20" s="98" t="s">
        <v>233</v>
      </c>
      <c r="B20" s="85"/>
      <c r="C20" s="31"/>
      <c r="D20" s="90"/>
      <c r="E20" s="87"/>
      <c r="F20" s="8"/>
    </row>
    <row r="21" spans="1:6">
      <c r="A21" s="98" t="s">
        <v>234</v>
      </c>
      <c r="B21" s="85"/>
      <c r="C21" s="31"/>
      <c r="D21" s="90"/>
      <c r="E21" s="87"/>
      <c r="F21" s="8"/>
    </row>
    <row r="22" spans="1:6" ht="21" customHeight="1">
      <c r="A22" s="7"/>
      <c r="B22" s="85"/>
      <c r="C22" s="6"/>
      <c r="D22" s="12"/>
      <c r="E22" s="88" t="s">
        <v>207</v>
      </c>
      <c r="F22" s="9"/>
    </row>
    <row r="23" spans="1:6" s="69" customFormat="1" ht="27.75" customHeight="1">
      <c r="A23" s="65" t="s">
        <v>52</v>
      </c>
      <c r="B23" s="66">
        <f>SUM(B10:B22)</f>
        <v>165405</v>
      </c>
      <c r="C23" s="67">
        <f>SUM(C10:C22)</f>
        <v>1.8439799331103677</v>
      </c>
      <c r="D23" s="67">
        <f>B23/89700</f>
        <v>1.8439799331103679</v>
      </c>
      <c r="E23" s="92"/>
      <c r="F23" s="68"/>
    </row>
    <row r="24" spans="1:6" s="69" customFormat="1" ht="27.75" customHeight="1">
      <c r="A24" s="205" t="s">
        <v>51</v>
      </c>
      <c r="B24" s="206"/>
      <c r="C24" s="75">
        <f>C23*2</f>
        <v>3.6879598662207353</v>
      </c>
      <c r="D24" s="91">
        <f>D23*2</f>
        <v>3.6879598662207358</v>
      </c>
      <c r="E24" s="93"/>
      <c r="F24" s="93"/>
    </row>
    <row r="25" spans="1:6" s="69" customFormat="1" ht="27.75" customHeight="1">
      <c r="A25" s="72" t="s">
        <v>17</v>
      </c>
      <c r="B25" s="73"/>
      <c r="C25" s="74"/>
      <c r="D25" s="70">
        <v>4</v>
      </c>
      <c r="E25" s="94"/>
      <c r="F25" s="71"/>
    </row>
    <row r="26" spans="1:6" ht="21" customHeight="1">
      <c r="B26" s="2"/>
      <c r="C26" s="2"/>
      <c r="D26" s="2"/>
      <c r="E26" s="2"/>
    </row>
    <row r="27" spans="1:6" s="76" customFormat="1" ht="21" customHeight="1">
      <c r="A27" s="80" t="s">
        <v>46</v>
      </c>
    </row>
    <row r="28" spans="1:6" s="76" customFormat="1" ht="21" customHeight="1">
      <c r="A28" s="80" t="s">
        <v>48</v>
      </c>
    </row>
    <row r="29" spans="1:6" s="2" customFormat="1" ht="21" customHeight="1">
      <c r="A29" s="2" t="s">
        <v>47</v>
      </c>
    </row>
  </sheetData>
  <mergeCells count="10">
    <mergeCell ref="A24:B24"/>
    <mergeCell ref="F8:F9"/>
    <mergeCell ref="A1:F1"/>
    <mergeCell ref="A7:A9"/>
    <mergeCell ref="D7:F7"/>
    <mergeCell ref="D8:D9"/>
    <mergeCell ref="E8:E9"/>
    <mergeCell ref="A3:F3"/>
    <mergeCell ref="A4:F4"/>
    <mergeCell ref="A5:F5"/>
  </mergeCells>
  <phoneticPr fontId="1" type="noConversion"/>
  <printOptions horizontalCentered="1"/>
  <pageMargins left="0.53" right="0.31496062992125984" top="0.94488188976377963" bottom="0.86614173228346458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20</vt:i4>
      </vt:variant>
      <vt:variant>
        <vt:lpstr>ช่วงที่มีชื่อ</vt:lpstr>
      </vt:variant>
      <vt:variant>
        <vt:i4>20</vt:i4>
      </vt:variant>
    </vt:vector>
  </HeadingPairs>
  <TitlesOfParts>
    <vt:vector size="40" baseType="lpstr">
      <vt:lpstr>ฟอร์ม1</vt:lpstr>
      <vt:lpstr>1</vt:lpstr>
      <vt:lpstr>1.1</vt:lpstr>
      <vt:lpstr>2</vt:lpstr>
      <vt:lpstr>2.1</vt:lpstr>
      <vt:lpstr>3</vt:lpstr>
      <vt:lpstr>3.1</vt:lpstr>
      <vt:lpstr>4</vt:lpstr>
      <vt:lpstr>4.1</vt:lpstr>
      <vt:lpstr>5</vt:lpstr>
      <vt:lpstr>5.1</vt:lpstr>
      <vt:lpstr>6</vt:lpstr>
      <vt:lpstr>6.1</vt:lpstr>
      <vt:lpstr>7</vt:lpstr>
      <vt:lpstr>7.1</vt:lpstr>
      <vt:lpstr>8</vt:lpstr>
      <vt:lpstr>8.1</vt:lpstr>
      <vt:lpstr>9</vt:lpstr>
      <vt:lpstr>9.1</vt:lpstr>
      <vt:lpstr>ฟอร์ม4</vt:lpstr>
      <vt:lpstr>'1'!Print_Area</vt:lpstr>
      <vt:lpstr>'1.1'!Print_Area</vt:lpstr>
      <vt:lpstr>'2'!Print_Area</vt:lpstr>
      <vt:lpstr>'2.1'!Print_Area</vt:lpstr>
      <vt:lpstr>'3'!Print_Area</vt:lpstr>
      <vt:lpstr>'3.1'!Print_Area</vt:lpstr>
      <vt:lpstr>'4'!Print_Area</vt:lpstr>
      <vt:lpstr>'4.1'!Print_Area</vt:lpstr>
      <vt:lpstr>'5'!Print_Area</vt:lpstr>
      <vt:lpstr>'5.1'!Print_Area</vt:lpstr>
      <vt:lpstr>'6'!Print_Area</vt:lpstr>
      <vt:lpstr>'6.1'!Print_Area</vt:lpstr>
      <vt:lpstr>'7'!Print_Area</vt:lpstr>
      <vt:lpstr>'7.1'!Print_Area</vt:lpstr>
      <vt:lpstr>'8'!Print_Area</vt:lpstr>
      <vt:lpstr>'8.1'!Print_Area</vt:lpstr>
      <vt:lpstr>'9'!Print_Area</vt:lpstr>
      <vt:lpstr>'9.1'!Print_Area</vt:lpstr>
      <vt:lpstr>ฟอร์ม1!Print_Area</vt:lpstr>
      <vt:lpstr>ฟอร์ม4!Print_Titles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Windows User</cp:lastModifiedBy>
  <cp:lastPrinted>2018-10-26T01:40:11Z</cp:lastPrinted>
  <dcterms:created xsi:type="dcterms:W3CDTF">2013-08-22T04:54:33Z</dcterms:created>
  <dcterms:modified xsi:type="dcterms:W3CDTF">2018-10-26T01:51:32Z</dcterms:modified>
</cp:coreProperties>
</file>